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24226"/>
  <mc:AlternateContent xmlns:mc="http://schemas.openxmlformats.org/markup-compatibility/2006">
    <mc:Choice Requires="x15">
      <x15ac:absPath xmlns:x15ac="http://schemas.microsoft.com/office/spreadsheetml/2010/11/ac" url="https://minviviendagovco-my.sharepoint.com/personal/jmcortes_minvivienda_gov_co/Documents/"/>
    </mc:Choice>
  </mc:AlternateContent>
  <xr:revisionPtr revIDLastSave="0" documentId="8_{31E6A51B-4DD3-4E6B-AB15-74F8F3BB197D}" xr6:coauthVersionLast="47" xr6:coauthVersionMax="47" xr10:uidLastSave="{00000000-0000-0000-0000-000000000000}"/>
  <bookViews>
    <workbookView xWindow="-98" yWindow="-98" windowWidth="28996" windowHeight="15675" tabRatio="848" activeTab="2" xr2:uid="{00000000-000D-0000-FFFF-FFFF00000000}"/>
  </bookViews>
  <sheets>
    <sheet name="Resumen ajustes" sheetId="48" r:id="rId1"/>
    <sheet name="INTRODUCCIÓN" sheetId="17" r:id="rId2"/>
    <sheet name="INFOR Y FACT" sheetId="37" r:id="rId3"/>
    <sheet name="PONDERACIONES" sheetId="36" r:id="rId4"/>
    <sheet name="CONECTIVIDAD" sheetId="30" r:id="rId5"/>
    <sheet name="INFRAESTRUCTURA" sheetId="29" r:id="rId6"/>
    <sheet name="ALMACENAMIENTO" sheetId="21" r:id="rId7"/>
    <sheet name="BACKUP" sheetId="22" r:id="rId8"/>
    <sheet name="APLICACIONES" sheetId="24" r:id="rId9"/>
    <sheet name="BASE DE DATOS" sheetId="25" r:id="rId10"/>
    <sheet name="SERVICIOS" sheetId="27" r:id="rId11"/>
    <sheet name="REDES" sheetId="47" r:id="rId12"/>
    <sheet name="SEGURIDAD" sheetId="33" r:id="rId13"/>
    <sheet name="OTROS SERVICIOS" sheetId="40" r:id="rId14"/>
    <sheet name="CAMBIOS" sheetId="41" r:id="rId15"/>
    <sheet name="MESA DE AYUDA" sheetId="42" r:id="rId16"/>
    <sheet name="Comunicaciones IP" sheetId="43" r:id="rId17"/>
    <sheet name="IMPRESION" sheetId="46" r:id="rId18"/>
  </sheets>
  <externalReferences>
    <externalReference r:id="rId19"/>
  </externalReferences>
  <definedNames>
    <definedName name="_xlnm.Print_Area" localSheetId="14">CAMBIOS!$A$1:$S$25</definedName>
    <definedName name="_xlnm.Print_Area" localSheetId="16">'Comunicaciones IP'!$A$1:$G$17</definedName>
    <definedName name="_xlnm.Print_Area" localSheetId="4">CONECTIVIDAD!$A$1:$S$16</definedName>
    <definedName name="_xlnm.Print_Area" localSheetId="17">IMPRESION!$A$1:$S$4</definedName>
    <definedName name="_xlnm.Print_Area" localSheetId="5">INFRAESTRUCTURA!$A$1:$S$56</definedName>
    <definedName name="_xlnm.Print_Area" localSheetId="13">'OTROS SERVICIOS'!$A$1:$S$35</definedName>
    <definedName name="_xlnm.Print_Area" localSheetId="11">REDES!$A$1:$S$16</definedName>
    <definedName name="Horas_Disponibles" localSheetId="4">#REF!</definedName>
    <definedName name="Horas_Disponibles" localSheetId="17">#REF!</definedName>
    <definedName name="Horas_Disponibles" localSheetId="11">#REF!</definedName>
    <definedName name="Horas_Disponibles" localSheetId="12">'[1]OFFICE 365'!$L$7</definedName>
    <definedName name="Horas_Disponibl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1" i="40" l="1"/>
  <c r="Q10" i="40"/>
  <c r="AK12" i="40"/>
  <c r="AN12" i="40"/>
  <c r="AN15" i="40"/>
  <c r="AN13" i="40"/>
  <c r="AN14" i="40"/>
  <c r="AR14" i="40"/>
  <c r="AU11" i="40"/>
  <c r="AR11" i="40"/>
  <c r="AE24" i="41" l="1"/>
  <c r="AD24" i="41"/>
  <c r="AC24" i="41"/>
  <c r="K36" i="47"/>
  <c r="J36" i="47"/>
  <c r="I36" i="47"/>
  <c r="K33" i="47"/>
  <c r="J33" i="47"/>
  <c r="I33" i="47"/>
  <c r="P14" i="47"/>
  <c r="O14" i="47"/>
  <c r="P13" i="47"/>
  <c r="P12" i="47"/>
  <c r="O13" i="47" s="1"/>
  <c r="P11" i="47"/>
  <c r="O12" i="47" s="1"/>
  <c r="P10" i="47"/>
  <c r="O11" i="47" s="1"/>
  <c r="E25" i="33" l="1"/>
  <c r="D26" i="33" s="1"/>
  <c r="O13" i="25"/>
  <c r="O14" i="25"/>
  <c r="O15" i="25"/>
  <c r="O12" i="25"/>
  <c r="O12" i="29"/>
  <c r="O13" i="29"/>
  <c r="O14" i="29"/>
  <c r="O11" i="29"/>
  <c r="Q11" i="24"/>
  <c r="P23" i="29"/>
  <c r="P24" i="29"/>
  <c r="P25" i="29"/>
  <c r="P26" i="29"/>
  <c r="P22" i="29"/>
  <c r="P11" i="29"/>
  <c r="P12" i="29"/>
  <c r="P13" i="29"/>
  <c r="P14" i="29"/>
  <c r="P10" i="29"/>
  <c r="I2" i="36"/>
  <c r="Q11" i="27"/>
  <c r="Q12" i="27"/>
  <c r="Q13" i="27"/>
  <c r="Q14" i="27"/>
  <c r="Q15" i="27"/>
  <c r="G5" i="33"/>
  <c r="E10" i="33" s="1"/>
  <c r="E26" i="33" l="1"/>
  <c r="D27" i="33" s="1"/>
  <c r="E18" i="33"/>
  <c r="D19" i="33" s="1"/>
  <c r="E13" i="33"/>
  <c r="E9" i="33"/>
  <c r="D10" i="33" s="1"/>
  <c r="E17" i="33"/>
  <c r="D18" i="33" s="1"/>
  <c r="E12" i="33"/>
  <c r="E11" i="33"/>
  <c r="I24" i="46"/>
  <c r="K24" i="46"/>
  <c r="J24" i="46"/>
  <c r="K21" i="46"/>
  <c r="J21" i="46"/>
  <c r="I21" i="46"/>
  <c r="I29" i="36"/>
  <c r="I19" i="36"/>
  <c r="I22" i="36"/>
  <c r="I25" i="36"/>
  <c r="I16" i="36"/>
  <c r="I4" i="36"/>
  <c r="I8" i="36"/>
  <c r="F45" i="33" l="1"/>
  <c r="E45" i="33"/>
  <c r="D45" i="33"/>
  <c r="I24" i="41"/>
  <c r="I28" i="41" s="1"/>
  <c r="J24" i="41"/>
  <c r="J28" i="41" s="1"/>
  <c r="K24" i="41"/>
  <c r="K28" i="41" s="1"/>
  <c r="I35" i="36"/>
  <c r="K34" i="40"/>
  <c r="J34" i="40"/>
  <c r="I34" i="40"/>
  <c r="Q14" i="40"/>
  <c r="Q13" i="40"/>
  <c r="Q12" i="40"/>
  <c r="K36" i="30" l="1"/>
  <c r="J36" i="30"/>
  <c r="I36" i="30"/>
  <c r="K33" i="30"/>
  <c r="J33" i="30"/>
  <c r="I33" i="30"/>
  <c r="K39" i="27"/>
  <c r="J39" i="27"/>
  <c r="I39" i="27"/>
  <c r="K36" i="27"/>
  <c r="J36" i="27"/>
  <c r="I36" i="27"/>
  <c r="K48" i="25"/>
  <c r="J48" i="25"/>
  <c r="I48" i="25"/>
  <c r="K45" i="25"/>
  <c r="J45" i="25"/>
  <c r="I45" i="25"/>
  <c r="F42" i="33"/>
  <c r="E42" i="33"/>
  <c r="D42" i="33"/>
  <c r="K37" i="21"/>
  <c r="J37" i="21"/>
  <c r="I37" i="21"/>
  <c r="K34" i="21"/>
  <c r="J34" i="21"/>
  <c r="I34" i="21"/>
  <c r="P10" i="30"/>
  <c r="O11" i="30" s="1"/>
  <c r="P14" i="30"/>
  <c r="P13" i="30"/>
  <c r="O14" i="30" s="1"/>
  <c r="P12" i="30"/>
  <c r="O13" i="30" s="1"/>
  <c r="P11" i="30"/>
  <c r="O12" i="30" s="1"/>
  <c r="K46" i="24"/>
  <c r="J46" i="24"/>
  <c r="I46" i="24"/>
  <c r="K43" i="24"/>
  <c r="J43" i="24"/>
  <c r="I43" i="24"/>
  <c r="D14" i="33"/>
  <c r="E19" i="33"/>
  <c r="D20" i="33" s="1"/>
  <c r="E20" i="33"/>
  <c r="D21" i="33" s="1"/>
  <c r="E21" i="33"/>
  <c r="D22" i="33" s="1"/>
  <c r="E27" i="33"/>
  <c r="D28" i="33" s="1"/>
  <c r="E28" i="33"/>
  <c r="D29" i="33" s="1"/>
  <c r="E29" i="33"/>
  <c r="D30" i="33" s="1"/>
  <c r="K55" i="29"/>
  <c r="J55" i="29"/>
  <c r="I55" i="29"/>
  <c r="Q36" i="22"/>
  <c r="Q37" i="22"/>
  <c r="Q38" i="22"/>
  <c r="Q39" i="22"/>
  <c r="Q40" i="22"/>
  <c r="Q15" i="25"/>
  <c r="Q14" i="25"/>
  <c r="Q13" i="25"/>
  <c r="Q12" i="25"/>
  <c r="Q11" i="25"/>
  <c r="Q14" i="21"/>
  <c r="Q13" i="21"/>
  <c r="Q12" i="21"/>
  <c r="Q11" i="21"/>
  <c r="Q10" i="21"/>
  <c r="Q15" i="24" l="1"/>
  <c r="Q12" i="24"/>
  <c r="Q14" i="24"/>
  <c r="Q13" i="24"/>
</calcChain>
</file>

<file path=xl/sharedStrings.xml><?xml version="1.0" encoding="utf-8"?>
<sst xmlns="http://schemas.openxmlformats.org/spreadsheetml/2006/main" count="1802" uniqueCount="636">
  <si>
    <t>SERVICIO</t>
  </si>
  <si>
    <t>ANS</t>
  </si>
  <si>
    <t>OBSERVACION</t>
  </si>
  <si>
    <t>Gestion de Conectividad</t>
  </si>
  <si>
    <t>ANS-SD1 Disponibilidad de la infraestructura de Red SD-WAN</t>
  </si>
  <si>
    <t>Se ajusta en la tabla de aplicación de descuentos la escala (De &lt; A &gt;=) para evitar que se sopalen valores en los rangos.</t>
  </si>
  <si>
    <t>ANS-E2 Gestión de Incidentes y Requerimientos Red SD-WAN</t>
  </si>
  <si>
    <t>Sin ajustes</t>
  </si>
  <si>
    <t>Gestion de Infraestructura</t>
  </si>
  <si>
    <t>ANS-SRV1 Disponibilidad de Servidores Data Center</t>
  </si>
  <si>
    <t xml:space="preserve">Se ajusta en la tabla de aplicación de descuentos la escala (De &lt; A &gt;=) para evitar que se solapen valores en los rangos.
Se ajusta en descripcion la meta a 99,86% para que sea acorde con la tabla de aplicación de descuentos. </t>
  </si>
  <si>
    <t xml:space="preserve">ANS-SRV2 Capacidad </t>
  </si>
  <si>
    <t>Se ajusta en la tabla de aplicación de descuentos la escala (De &lt; A &gt;=) y los valores de los rangos para evitar que se solapen.</t>
  </si>
  <si>
    <t>ANS-SRV3 Gestión de Incidentes y Requerimientos</t>
  </si>
  <si>
    <t>ANS-GC Gestion de Cambios</t>
  </si>
  <si>
    <t>Se realiza ajuste, totalizando los tiempos para la estapa de implementacion asi:
Se revisará el procedimiento para realizar los ajustes requeridos.</t>
  </si>
  <si>
    <t>Gestion de Almacenamiento y Copias de Seguridad</t>
  </si>
  <si>
    <t>ANS-STO1  Disponibilidad del Almacenamiento</t>
  </si>
  <si>
    <t>ANS-STO2 Gestión de Incidentes y Requerimientos</t>
  </si>
  <si>
    <t>ANS-BK1 Cumplimiento de la ejecución exitosa de la toma de copias de seguridad íntegras</t>
  </si>
  <si>
    <t>ANS-BK2 Cumplimiento de la ejecución exitosa de tareas de restauración para soportar la continuidad de la información  del MVCT.</t>
  </si>
  <si>
    <t>Se ajusta la observacion del ANS agregando lo siguiente: "Las pruebas de resturacion de aplicaciones seran realizada  de acuerdo con el plan de preubas de restauración. El ANS para las pruebas de resturaciones se medira con base  a la cantidad   entornos restaurados , entendiendo que  si todos son exitosos se alcanzará el 100% del ANS"</t>
  </si>
  <si>
    <t>ANS-BK3 Disponibilidad de la Infraestructura de Backup.</t>
  </si>
  <si>
    <t>Se ajusta la observacion del ANS Aclarando que la herramienta de medicion es Veambackup</t>
  </si>
  <si>
    <t>ANS-BK4. Tiempo de respuesta para la realización de un respaldo.</t>
  </si>
  <si>
    <t>Se ajusta el item Mediciones y prueba agregando "tiempo de solucion de las solicitudes de respaldo registrados en aranda" para incluir las solicitudes registradas por la herramienta de gestion</t>
  </si>
  <si>
    <t>ANS-BK5. Tiempo de respuesta para la realización de una restauración de un Backup.</t>
  </si>
  <si>
    <t>Se ajusta el item Mediciones y prueba agregando "tiempo de solucion de las solicitudes de respaldo registrados en aranda" y en la tabla de descuentos se cambia de "Política de Backup o Backup Esporádico" a "Restauración  de Backup Esporádico o por demanda"</t>
  </si>
  <si>
    <t>Gestion de Aplicaciones</t>
  </si>
  <si>
    <t>ANS-AP1 Disponibilidad del servicio de aplicativos</t>
  </si>
  <si>
    <t>Se ajusta en la tabla de aplicación de descuentos los valores de los rangos para evitar que se solapen.
Adicional se ajuste el item Medicion y pruebas aclarando que la medicion aplica sobre ambientes productivos.</t>
  </si>
  <si>
    <t>ANS-AP2 Gestión de Incidentes y Requerimientos</t>
  </si>
  <si>
    <t>Gestion de Bases de Datos</t>
  </si>
  <si>
    <t>ANS-BD1 Disponibilidad del servicio de Base de Datos</t>
  </si>
  <si>
    <t xml:space="preserve">Se ajusta el ítem Medición y pruebas aclarando que la medición aplica sobre ambientes productivos. </t>
  </si>
  <si>
    <t>ANS-BD2 Gestión de Incidentes y Requerimientos</t>
  </si>
  <si>
    <t>ANS-GC Gestión de Cambios</t>
  </si>
  <si>
    <t>Gestión de Servicios</t>
  </si>
  <si>
    <t>ANS-CE 1 Disponibilidad de los servicios de sincronizacion con nube</t>
  </si>
  <si>
    <t>ANS-CE 2 Gestión de Incidentes y Requerimientos (Nube,  Servicios Asociados y/o derivados)</t>
  </si>
  <si>
    <t>Gestión de Redes</t>
  </si>
  <si>
    <t>ANS E1 Disponibilidad de la infraestructura de Red LAN y WLAN</t>
  </si>
  <si>
    <t xml:space="preserve">Se ajusta en la tabla de aplicación de descuentos la escala (De &lt; A &gt;=) para evitar que se solapen los valores en los rangos. </t>
  </si>
  <si>
    <t>ANS-E2 Gestión de Incidentes y Requerimientos Redes LAN y WLAN</t>
  </si>
  <si>
    <t>ANS-DA  Gestión de requerimientos de solicitudes de cuentas de usuario o acceso a sistemas de informacion</t>
  </si>
  <si>
    <t>Gestión de Seguridad</t>
  </si>
  <si>
    <t xml:space="preserve">ANS-S1. Disponibilidad de Sistemas de Seguridad  Firewall </t>
  </si>
  <si>
    <t>ANS-S2. Disponibilidad de Sistemas de Filtrado de correo</t>
  </si>
  <si>
    <t>ANS-S3 Disponibilidad de Web Application Firewall</t>
  </si>
  <si>
    <t>ANS-S4 Nivel de Cobertura y Actualización de Antivirus</t>
  </si>
  <si>
    <t>ANS-S5 Gestión de Incidentes y Requerimientos Seguridad</t>
  </si>
  <si>
    <t>Otros Servicios</t>
  </si>
  <si>
    <t>ANS-COL1 Disponibilidad de los facilities del datacenter del proveedor</t>
  </si>
  <si>
    <t>Se ajusta en la tabla de aplicación de descuentos los valores de los rangos para evitar que se solapen.</t>
  </si>
  <si>
    <t xml:space="preserve">ANS-COL2 Gestión de Requerimientos </t>
  </si>
  <si>
    <t>Impresiones</t>
  </si>
  <si>
    <t xml:space="preserve">ANS-IMP Gestión de Incidentes y Requerimientos </t>
  </si>
  <si>
    <t>Mesa de servicio - Nivel 1</t>
  </si>
  <si>
    <t>Atención de llamadas o Chat de TEAMS en un tiempo menor a 30 segundos.</t>
  </si>
  <si>
    <t>Tiempo de Asignación de Tickets menor a 10 min</t>
  </si>
  <si>
    <t>Tiempo de Atención (TA) + Tiempo de Solución (TS) de Incidentes =&lt; 1 hora</t>
  </si>
  <si>
    <t>Tiempo de Atención (TA) + Tiempo de Solución (TS) de Requerimientos VIP =&lt; 1 hora</t>
  </si>
  <si>
    <t>Tiempo de Atención (TA) + Tiempo de Solución (TS) de Requerimientos =&lt; 2 horas</t>
  </si>
  <si>
    <t>Casos pasados por estado suspendido sin justificación.</t>
  </si>
  <si>
    <t>Se ajusta la formula del indicador asi:
Total de Casos pasados por estado suspendido sin justificación / Total de casos suspendidos.</t>
  </si>
  <si>
    <t>Ausencia del recurso técnico</t>
  </si>
  <si>
    <t>Comunicaciones unificadas</t>
  </si>
  <si>
    <t xml:space="preserve">"República de Colombia
Ministerio de Vivienda Ciudad y Territorio
INTEGRACIÓN SERVICIOS TECNOLÓGICOS
OFICINA DE TECNOLOGÍAS DE LA INFORMACIÓN Y LAS COMUNICACIONES"			</t>
  </si>
  <si>
    <t>Anexo 2- ACUERDOS DE NIVELES DE SERVICIO</t>
  </si>
  <si>
    <r>
      <rPr>
        <b/>
        <sz val="11"/>
        <color theme="1"/>
        <rFont val="Arial"/>
        <family val="2"/>
      </rPr>
      <t xml:space="preserve">Nivel de Servicio:
</t>
    </r>
    <r>
      <rPr>
        <sz val="11"/>
        <color theme="1"/>
        <rFont val="Arial"/>
        <family val="2"/>
      </rPr>
      <t xml:space="preserve">
Los Niveles de Servicio se evaluarán mensualmente y los resultados serán incluidos en los informes que serán generados y entregados los cinco (5) primeros días hábiles del mes siguiente a la prestación del servicio por parte de EL PROVEEDOR, donde se indique explícitamente los operandos y resultados obtenidos para cada indicador.
La forma exacta como serán realizadas las mediciones de los ANS para cada uno de los servicios, la información general y detallada que deberán contener los reportes donde se muestren los resultados de dichas mediciones será definida y establecida para cada ANS con base en la información detallada de la implementación realizada por EL PROVEEDOR para cada uno de los servicios y aprobada por el MVCT.  El MVCT, en común acuerdo con EL PROVEEDOR, se encargará de establecer las pautas para la medición de cada uno de los ANS para los diferentes servicios.  Estas pautas se definirán en la etapa de diseño y se denominarán protocolo de medición de ANS.
</t>
    </r>
  </si>
  <si>
    <r>
      <rPr>
        <b/>
        <sz val="11"/>
        <rFont val="Arial"/>
        <family val="2"/>
      </rPr>
      <t>Condiciones:</t>
    </r>
    <r>
      <rPr>
        <sz val="11"/>
        <rFont val="Arial"/>
        <family val="2"/>
      </rPr>
      <t xml:space="preserve">
• El período de medición que aplicará en este acuerdo es de un mes calendario iniciando a las 00:00 horas del 1er día calendario del mes en análisis y finalizando a las 23:59 horas del último día calendario del mismo mes.
• La disponibilidad debe poderse verificar en la herramienta de gestión y monitoreo, de no ser posible su verificación se penalizara con el descuento mayor según la tabla de ANS.
• Para cada uno de los incidentes asociados a los tiempos de indisponibilidad, se debe entregar la siguiente información: número de caso, fecha y hora de ocurrencia, fecha y hora de solución, descripción del incidente, sus causas y solución. En la descripción de las causas se debe incluir si el incidente se atribuye o no al PROVEEDOR.
• Toda afectación a los ANS deberá contar con una acción correctiva, con su respectivo cronograma, para restaurar el servicio al primer nivel.
• Los servicios que se vean afectados por indisponibilidad no son exentos uno del otro, es decir que se aplica el no pago para todos los servicios afectados por indisponibilidad de acuerdo a los ANS definidos para cada servicio.
• Los ANS podrán ser revisados cada 3 meses y ajustados de común acuerdo entre el MVCT y EL PROVEEDOR buscando el mejoramiento continuo de la operación.
•  Para el caso de INCIDENTES (INC) y REQUERIMIENTOS (REQ), los no pago se aplicaran al servicio afectado, y en caso de que los incidentes o requerimientos tengan impacto sobre más del 50% del servicio, el no pago se aplicara sobre el total del servicio.
• EL PROVEEDOR es responsable por la elaboración y entrega  al MVCT de los reportes que evidencien el cumplimiento total o parcial de los ANS. En este sentido, para los tiempos en los que no haya soportes de la prestación de servicios, se entenderá como tiempo de no prestación del servicio.
• EL PROVEEDOR es responsable por el monitoreo y, por tanto, será responsable por entregar los soportes (logs de equipos, registros de la herramienta de gestión) que den muestra del cumplimiento de los ANS. En este sentido, para los tiempos en los que no haya soportes de la prestación de servicios, se entenderá como tiempo de no prestación del servicio.</t>
    </r>
  </si>
  <si>
    <r>
      <rPr>
        <b/>
        <sz val="11"/>
        <rFont val="Arial"/>
        <family val="2"/>
      </rPr>
      <t xml:space="preserve">Dinámica para el cambio  y ajuste de ANS.
</t>
    </r>
    <r>
      <rPr>
        <sz val="11"/>
        <rFont val="Arial"/>
        <family val="2"/>
      </rPr>
      <t xml:space="preserve">
Se contempla durante la etapa de operación, la revisión mensual de ANS y la revisión trimestral de la Línea Base, a través de los Comité Operativo (mensual) y Ejecutivo (cada 3 meses) con el fin de mantener la calidad en la operación del MVCT, realizando el análisis técnico e impacto económico de dichos cambios sobre la operación.
Si los ANS establecidos no se ajustan a lo esperado en cada uno de los servicios, estos serán replanteados, validados y aplicados de común acuerdo entre Mnisterio de Vivienda  y el Proveedor.  Para ello, los ANS y su forma de medición, podrán ser revisados y ajustados cada tres meses o cuando las necesidades del servicio así lo requieran.. </t>
    </r>
  </si>
  <si>
    <r>
      <rPr>
        <b/>
        <sz val="11"/>
        <rFont val="Arial"/>
        <family val="2"/>
      </rPr>
      <t>Excepciones</t>
    </r>
    <r>
      <rPr>
        <sz val="11"/>
        <rFont val="Arial"/>
        <family val="2"/>
      </rPr>
      <t xml:space="preserve">: 
• El PROVEEDOR responsable de los ANS podrá presentar evidencias objetivas que demuestren que no hay lugar al no pago por el no cumplimiento de ANS. 
• Ventanas de mantenimiento programadas.
• En cuanto a los indicadores de disponibilidad, estos excluirán los tiempos acordados para ventanas de mantenimientos preventivos, remodelaciones, manipulación comprobada por el personal del MVCT, cortes de energía comercial y el tiempo en el que el EL PROVEEDOR no tiene acceso a los equipos instalados en la sede por responsabilidad del MVCT.
• Retrasos por fuerza mayor, en este punto se evalúan casos que no pueden ser controlados debido a que se presentan en instantes de tiempo como son: Paros, bloqueos de vías, manifestaciones, inundaciones, derrumbes, asonadas; estas acciones afectan el desarrollo de las acciones y actividades de solución en cualquiera de las sedes del MVCT.
• En caso de presentarse fallas debidas a causas naturales, fuerza mayor o daños de terceros no habrá penalización.
• Cuando la solución del problema o incidente dependa de un UC (Underppining contract) con un tercero que no esté alineado con el ANS, o dependa de la política de aprobación de cambios que no esté alineada al cumplimiento del ANS, será excluido el ANS planteado
NOTA: Todas las excepciones deberán ser soportadas con la respectiva evidencia. 
</t>
    </r>
  </si>
  <si>
    <t>ANS ENTREGA DE INFORMES DE GESTION MENSUAL Y CONCILIACION</t>
  </si>
  <si>
    <t>NOMBRE DEL ANS</t>
  </si>
  <si>
    <t>DESCRIPCIÓN DEL ANS</t>
  </si>
  <si>
    <t>ANS-GE01. 
Oportunidad en la Entrega de Informes de Gestión y Conciliación</t>
  </si>
  <si>
    <r>
      <t xml:space="preserve">Objetivo: </t>
    </r>
    <r>
      <rPr>
        <sz val="11"/>
        <color theme="1"/>
        <rFont val="Arial"/>
        <family val="2"/>
      </rPr>
      <t xml:space="preserve">Contar con información oportuna para revisión de los servicios efectivamente prestados </t>
    </r>
  </si>
  <si>
    <r>
      <t xml:space="preserve">Descripción: </t>
    </r>
    <r>
      <rPr>
        <sz val="11"/>
        <color theme="1"/>
        <rFont val="Arial"/>
        <family val="2"/>
      </rPr>
      <t>Con este parámetro se quiere contar con información oportuna para el seguimiento y control de los servicios efectivamente prestados y a facturar en cada mes.</t>
    </r>
  </si>
  <si>
    <r>
      <t xml:space="preserve">Forma de penalización: </t>
    </r>
    <r>
      <rPr>
        <sz val="11"/>
        <color theme="1"/>
        <rFont val="Arial"/>
        <family val="2"/>
      </rPr>
      <t>Por cada día calendario de retraso en la entrega de alguno de los informes mensuales de gestión y conciliación de cada servicio (Conectividad, Datacenter, Mesa de Ayuda, Telefonía IP o Impresión), después de los cinco (5) días habiles permitidos para la entrega de los mismos, se penalizará el 0,1% por cada dia de retrazo sobre total del valor del servicio del respectivo mes y si ese tiempo supera 10 días hábiles se penalizará un máximo de 2% del total de la factura de todos los servicios.</t>
    </r>
  </si>
  <si>
    <t>CATEGORIAS</t>
  </si>
  <si>
    <t>Fuente</t>
  </si>
  <si>
    <t>PONDERACION ANS SERVICIOS (%)</t>
  </si>
  <si>
    <t>TOTAL POR SERVICIO</t>
  </si>
  <si>
    <t>DESCRIPCIÓN</t>
  </si>
  <si>
    <t>Documento o entregable que soporta el ANS (Nuevo Catalogo)</t>
  </si>
  <si>
    <t>META</t>
  </si>
  <si>
    <t>SD-WAN</t>
  </si>
  <si>
    <t>Monitoreo (ping)</t>
  </si>
  <si>
    <t>CONECTIVIDAD</t>
  </si>
  <si>
    <t>La medición debe realizarse a través del protocolo ICMP Ping cada 3  minutos al puerto de gateway  de salida de cada sede.
Formula: DWAN= DWAN(Datacenter)x0,5+DWAN(colseguros)x0,2+DWAN(botica)x0,15+DWAN(Palma)*0,1+DWAN(fragua)*0,05</t>
  </si>
  <si>
    <t>Resumen en excel con los detalles y tiempos de indisponibilidades y export de la herramienta de monitoreo.
Debe ser coherente la informacion de estos dos insumos.</t>
  </si>
  <si>
    <t>Aranda</t>
  </si>
  <si>
    <t>El cálculo del indicador de gestión del servicicio de servidores es medido a partir del escalamiento a segundo nivel
Formula: (Número de solicitudes de servicio escaladas al PROVEEDOR dentro del ANS*100)/(Número de solicitudes de servicio escaladas al PROVEEDOR)</t>
  </si>
  <si>
    <t>Filtro por columna nombre de ANS (ANS E2C)</t>
  </si>
  <si>
    <t>Gestion de Infreestructura</t>
  </si>
  <si>
    <t>IaaS/Maquina Virtual
IaaS/Servidor Físico
nube/Maquina Virtual</t>
  </si>
  <si>
    <t>Monitoreo Ping</t>
  </si>
  <si>
    <t>INFRAESTRUCTURA</t>
  </si>
  <si>
    <t>Mide la disponibilidad del servicio de Servidores en producción, las mediciones se ejecutan con intervalos de 15 segundos, Realizando PING al servidor
Formula: Disp= DispGrupo_1 *45% + DispGrupo_2 *25%+DispGrupo_3 *15% + DispGrupo_4 *10%+DispGrupo_5 *5%</t>
  </si>
  <si>
    <t>Monitoreo PRTG
site 24x7
SIEM</t>
  </si>
  <si>
    <t>Cuadro en excel con los resultados de cada grupo y el resultado definitivo del ANS.
Evidencia de la herramienta de monitoreo con el resultado y el detalle de los servidores medidos en cada grupo.</t>
  </si>
  <si>
    <t xml:space="preserve">Monitoreo WMI </t>
  </si>
  <si>
    <t>El monitoreo de la capacidad se basa en el cumplimiento del porcentaje de holgura de las siguientes variables, para cada servidor:
Memoria RAM 80%, Procesador 80%, Almacenamiento 80%
La medición se debe realizar para cada servidor que no cumplen con la holgura de algunas de las tres varibales y según el tiempo que demora el restablecimiento a la condición de cumplimiento.</t>
  </si>
  <si>
    <t>Reportes generados por la herramienta de monitoreo y tabla en excel con los resultados y el calculo del indicador.
Evidencia del tiempo de restablecimiento.</t>
  </si>
  <si>
    <t>Filtro por columna nombre de ANS (ANS SRV3)</t>
  </si>
  <si>
    <t>Filtro por columna nombre de ANS (ANS GCS, GCN, GCE)
Categoria Servidores.</t>
  </si>
  <si>
    <t>Infraestructura/Almacenamiento</t>
  </si>
  <si>
    <t>Monitoreo</t>
  </si>
  <si>
    <t>ALMACENAMIENTO Y BACKUP</t>
  </si>
  <si>
    <t>La disponibilidad se medirá siempre que las condiciones mínimas de funcionalidad de la plataforma estén dadas.
Fórmula: Disp = 100 x (T – Tc) / T
Donde:  Disp = % de disponibilidad del servicio, T = Tiempo total mensual
Tc = Tiempo total con pérdida de conectividad, que será el tiempo transcurrido desde la apertura de la incidencia por parte del cliente y hasta la restitución de la conectividad del servidor o servicio afectado.</t>
  </si>
  <si>
    <t>Monitoreo
PRTG</t>
  </si>
  <si>
    <t>Evidencia de la herramienta de monitoreo.</t>
  </si>
  <si>
    <t>El cálculo del indicador de gestión del servicicio de servidores es medido a partir del escalamiento a segundo nivel
Formula (Número de solicitudes de servicio escaladas al PROVEEDOR dentro del ANS*100)/(Número de solicitudes de servicio escaladas al PROVEEDOR)</t>
  </si>
  <si>
    <t>Filtro por columna nombre de ANS (ANS STO)</t>
  </si>
  <si>
    <t>ANS-BK1 Cumplimiento de la ejecución de los procesos de copias de seguridad</t>
  </si>
  <si>
    <t xml:space="preserve">Infraestructura/Maquina Virtual
Bases de Datos/ORACLE
Bases de Datos/SQLserver
Bases de Datos/MySQL
File Server 
</t>
  </si>
  <si>
    <t>Veembackup</t>
  </si>
  <si>
    <t>Infraestructura/Maquina Virtual
Bases de Datos/ORACLE
Bases de Datos/SQLserver
Bases de Datos/MySQL
File Server</t>
  </si>
  <si>
    <t>Verificación de la ejecución de respaldos reprogramados mediante los archivos logs generados.
La ejecución de la actividad de relanzamiento, no podrá superar en ningún caso 48 horas después de la falla del respaldo original. En caso contrario se dará por incumplido el ANS.</t>
  </si>
  <si>
    <t>Reporte generado por la herramienta VeamBackup (Logs)
Bitacora con registro de los backup fallidos y el relanzamiento (fecha y hora).</t>
  </si>
  <si>
    <t>ANS-BK2 Soportar la continuidad de la información  del MVCT a través de las copias de seguridad</t>
  </si>
  <si>
    <t>Verificación de la ejecución exitosa de tareas de restauración mediante los archivos logs generados.
Se deberán programar y realizar pruebas de restauración aleatorias de forma mensual a nivel de bases de datos. Sobre estas actividades también se aplicará el ANS aquí descrito.</t>
  </si>
  <si>
    <t>Logs de las bases de datos.
Informe de pruebas de restauracion de acuerdo con el plan de pruebas de restauración.</t>
  </si>
  <si>
    <t>ANS-BK3 Numero de backups Fallidos relacionados con el cumplimiento de la ejecución de copias de seguridad.</t>
  </si>
  <si>
    <t>Mide la disponibilidad del servicio de Backup las mediciones se ejecutan con intervalos de 5 minutos, Realizando PING a la infraestructura de backup.
La medición de la disponibilidad de la infraestructura de la solución de respaldo será vista a nivel global, quiere ello decir que se promediará la disponibilidad de los elementos de la solución de Backup del MVCT (servidor de respaldos, VeemBackup, librería de medios, etc.)</t>
  </si>
  <si>
    <t>Monitoreo site 24-7</t>
  </si>
  <si>
    <t>Verificación de la ejecución de las tareas de respaldo mediante los archivos de logs generados.
Política de Backup o Backup Esporádico, TBTS&gt;= 3 días (calendario) (tiempo maximo)</t>
  </si>
  <si>
    <t>Reporte generado por la herramienta VeamBackup
Reporte de casos registrados en la herramienta de gestion Aranda (Filtrar ANS BK4)</t>
  </si>
  <si>
    <t>Verificación de la ejecución de las tareas de respaldo mediante los archivos de logs generados.
Política de Backup o Backup Esporádico, TRTS&gt;= 2 días (calendario) (Tiempo maximo)</t>
  </si>
  <si>
    <t xml:space="preserve">Reporte de casos registrados en la herramienta de gestion Aranda. (Filtrar ANS BK5).
Archivos log generados. </t>
  </si>
  <si>
    <t>Filtro por columna nombre de ANS (ANS GCS, GCN, GCE)
Filtrar por Categoria (pendiente categoria)</t>
  </si>
  <si>
    <t>Sistemas de Información/Criticos (pag web)
Sistemas de Información/Misionales
Sistemas de Información/Apoyo</t>
  </si>
  <si>
    <t>Monitoreo URL</t>
  </si>
  <si>
    <t>APLICACIONES</t>
  </si>
  <si>
    <t>Mide la disponibilidad del servicio de aplicaciones, ingresando a la URL (Si Aplica) de cada una de las aplicaciones y Servicios administrados por el PROVEEDOR de TI, con un intervalo de 5 minutos. Además realizando ping al puerto de cada Aplicación cada 5 minutos.
 La distribucion de los grupos de aplicaciones y su criticidad se encuentra en el Anexo Linea Base.
Disp= DispCritico*50% + DispMisional*30%+DispApoyo*20%</t>
  </si>
  <si>
    <t>Monitoreo URL
site 24 - 7
SIEM</t>
  </si>
  <si>
    <r>
      <t xml:space="preserve">Cuadro en excel con los resultados de cada grupo y el resultado definitivo del ANS.
Evidencia de la herramienta de monitoreo con el resultado y el detalle de las aplicaciones medidas en cada grupo.
</t>
    </r>
    <r>
      <rPr>
        <sz val="8"/>
        <color rgb="FFFF0000"/>
        <rFont val="Verdana"/>
        <family val="2"/>
      </rPr>
      <t>Incluir unicamente las URL de ambientes productivos</t>
    </r>
  </si>
  <si>
    <t>El cálculo del indicador de gestión del servicicio de Aplicaciones es medido a partir del escalamiento a segundo nivel
Formula (Número de solicitudes de servicio escaladas al PROVEEDOR dentro del ANS*100)/(Número de solicitudes de servicio escaladas al PROVEEDOR)</t>
  </si>
  <si>
    <t>Filtro por nombre de ANS (ANS AP2 )
Se excluye lo atendido por N1 y se filtra por UT</t>
  </si>
  <si>
    <t>Filtro por columna nombre de ANS (ANS GCS, GCN, GCE)
Filtrar por Categoria (Sistemas de informacion)</t>
  </si>
  <si>
    <t>ANS-BD1 Disponibilidad del servicio de Motor de Base de Datos</t>
  </si>
  <si>
    <t>Bases de Datos/ORACLE
Bases de Datos/SQLserver
Bases de Datos/MySQL	 
Bases de Datos/Postgress</t>
  </si>
  <si>
    <t>Monitoreo SQL</t>
  </si>
  <si>
    <t>BASES DE DATOS</t>
  </si>
  <si>
    <t>Bases de Datos/ORACLE
Bases de Datos/SQLserver
Bases de Datos/MySQL
Bases de Datos/Postgress</t>
  </si>
  <si>
    <t>Mide la disponibilidad de los servicios del motor de base de datos. Permite evaluar tiempos de respuesta de los motores de bases de datos. Se ejecuta con intervalos de 5 minutos ejecutando una sentencia simple de consulta sql sobre la base de datos en cual se debe evidenciar en la herramienta de monitoreo.
Disp= DispSQL*50% + DispORA*30%+DispOtras*20%
El detalle de las Bases de Datos se encuentra en el anexo de linea base.</t>
  </si>
  <si>
    <t>Monitoreo -Monitoreo SQL</t>
  </si>
  <si>
    <t>Cuadro en excel con los resultados de cada grupo y el resultado definitivo del ANS.
Evidencia de los logs de los motores de BD (SQL, Oracle otras bases de datos).
(Herramienta de monitoreo)</t>
  </si>
  <si>
    <t>El cálculo del indicador de gestión del servicicio de Bases de Datos es medido a partir del escalamiento a segundo nivel.
Formula: (Número de solicitudes de servicio escaladas al PROVEEDOR dentro del ANS*100)/(Número de solicitudes de servicio escaladas al PROVEEDOR)</t>
  </si>
  <si>
    <t>Fitrar por nombre de ANS (ANS-BD2)</t>
  </si>
  <si>
    <t>Filtro por columna nombre de ANS (ANS GCS, GCN, GCE)
Filtro por categoria Bases de Datos</t>
  </si>
  <si>
    <t>Gestion de Servicios</t>
  </si>
  <si>
    <t>SERVICIOS</t>
  </si>
  <si>
    <t>NUBE</t>
  </si>
  <si>
    <t>Mide la disponibilidad de los servicios de Correo Electronico On premise (exchange, fortimail y Adconect)
Mediciones y pruebas: Ping cada 1 minuto a los servidores  AD conect.</t>
  </si>
  <si>
    <t>Evidencia de la herramienta de monitoreo al servicio AD Conect.</t>
  </si>
  <si>
    <t>El cálculo del indicador de gestión del servicicio de servidores es medido a partir del escalamiento a segundo nivel.
Formula: (Número de solicitudes de servicio escaladas al PROVEEDOR dentro del ANS*100)/(Número de solicitudes de servicio escaladas al PROVEEDOR)</t>
  </si>
  <si>
    <t>Filtrar por columna nombre de ANS (ANS-CE2)
Se excluye lo atendido por N1 y se filtra por UT</t>
  </si>
  <si>
    <t>Filtro por columna nombre de ANS (ANS GCS, GCN, GCE)
Pendiente crear categoria</t>
  </si>
  <si>
    <t>Gestion de Redes</t>
  </si>
  <si>
    <t>Red LAN y Red WiFi</t>
  </si>
  <si>
    <t>Monitoreo PRTG (ping)</t>
  </si>
  <si>
    <t>REDES</t>
  </si>
  <si>
    <t>Se deberá garantizar una disponibilidad del 99.86% en cada una de las redes LAN de las diferentes sedes del alcance del contrato, la medición debe realizarse a través del protocolo ICMP Ping cada 5 minutos a cada switch incluido el switch core.
DLAN = TFSLAN/TTSLAN x 100%
"TFSLAN: Tiempo fuera de servicio de cada segmento de la red LAN de las sedes del alcance del contrato.  TTSLAN: Tiempo total de servicio de la red LAN de las sedes del alcance del contrato. DLAN: Porcentaje de disponibilidad de la red LAN de las sedes del alcance del contrato"</t>
  </si>
  <si>
    <t>Monitoreo site 24-7 (ping)</t>
  </si>
  <si>
    <t>Evidencia de la herramienta de monitoreo Site 24X7 con el detalle de medicion de cada uno de los swhitch.</t>
  </si>
  <si>
    <t>Filtro por columna nombre de ANS (ANS E2)
Se excluye lo atendido por N1 y se filtra por UT</t>
  </si>
  <si>
    <t>ANS-DA  Gestion de requerimientos de solicitudes de cuentas de usuario o acceso a sistemas de informacion</t>
  </si>
  <si>
    <t>Directorio Activo
Sistemas de Informacion
Sistemas de Archivos</t>
  </si>
  <si>
    <t>Revisar descripcion e incluir los casos del proyecto de cuentas y del proyecto de Mesa.(Proyecto de mesa 240 - 480 - 720 / proyecto de cuentas 540)</t>
  </si>
  <si>
    <t>Filtrar por columna nombre de ANS (ANS-CE2)</t>
  </si>
  <si>
    <t>Filtro por columna nombre de ANS (ANS GCS, GCN, GCE)
Filtrar por categoria Redes y Dispositivos de Red</t>
  </si>
  <si>
    <t>Gestion de Seguridad</t>
  </si>
  <si>
    <t>Seguridad</t>
  </si>
  <si>
    <t>Monitoreo PRTG</t>
  </si>
  <si>
    <t>SEGURIDAD</t>
  </si>
  <si>
    <t xml:space="preserve">El PROVEEDOR deberá Brindar una herramienta  de monitoreo en la cual se realice un Ping a una IP Publica del MVCT cada 5 minutos.
El ping debe realizarse desde la red del MVCT. </t>
  </si>
  <si>
    <t>Evidencia herramienta de monitoreo (monitoreo a los firewall)</t>
  </si>
  <si>
    <t>El PROVEEDOR deberá Brindar una herramienta  de monitoreo en la cual se realice un telnet al dispositivo funcionando como proxy y el puerto del servicio.</t>
  </si>
  <si>
    <t>No se esta midiendo dado que no se tiene el fortimail</t>
  </si>
  <si>
    <t>El PROVEEDOR deberá Brindar una herramienta  de monitoreo el cual valide la operatividad y disponbilidad del dispositivo o modulo WAF instalado para la prestación del servicio de seguridad.</t>
  </si>
  <si>
    <t>Evidencia herramienta de monitoreo (FortiWeb)</t>
  </si>
  <si>
    <t>Consola Monitoreo Seguridad</t>
  </si>
  <si>
    <t>El PROVEEDOR debe tomar como medida del total de computadores y servidores, la cantidad de cuentas de computadores listados en el DA, y comparará este valor contra el numero de computadores listados en la consola de administración del antivirus para calcular el porcentaje de computadoras protegidas y actualizadas con la última definición vigente, este calculo se hara independiente por cada sede del MVCT y/o Colección de Equipos Aprobada en la Herramienta de Gestión</t>
  </si>
  <si>
    <t>Plan de trabajo con actividades para depurar y avanzar en la cobertura del antivirus.
Reporte de Data DA VS reporte de maquinas con agente instalado.
Teniendo en cuenta que el DA no esta depurado en cuanto a equipos, se toman los equipos conectados en los ultimos 3 meses.</t>
  </si>
  <si>
    <t>Filtrar por columna nombre de ANS (ANS S5)</t>
  </si>
  <si>
    <t>Filtro por columna nombre de ANS (ANS GCS, GCN, GCE)
Filtrar por Categoria Seguridad</t>
  </si>
  <si>
    <t>Colocacion y Otros Servicios</t>
  </si>
  <si>
    <t>Monitoreo Data Center</t>
  </si>
  <si>
    <t>OTROS SERVICIOS</t>
  </si>
  <si>
    <t>Con este parámetro se quiere verificar la disponibilidad del servicio de colocación en un nivel superior o igual al 99.9%</t>
  </si>
  <si>
    <t>Informe de disponibilidad de facilities del datacenter</t>
  </si>
  <si>
    <t>Ya se esta midiendo en el ANS SRV3</t>
  </si>
  <si>
    <t xml:space="preserve">Nota: </t>
  </si>
  <si>
    <t>Los no pagos por no cumplimiento a los Acuerdos de Niveles de Servico (ANS) se aplicarán para el 100% del valor del servicio que se afecta según la ponderación de cada ANS en la tabla anterior. 
Ejemplo si se tiene un no cumplimiento  del 100% del ANS-S1 "Disponibilidad de Sistemas de Seguridad  Firewall" este pesa solo un 20% del 100% del valor de servicio de Seguridad Facturable.</t>
  </si>
  <si>
    <t>IMPRESIÓN</t>
  </si>
  <si>
    <t>Hardware</t>
  </si>
  <si>
    <t>El cálculo del indicador de gestión del servicicio de servidores es medido a partir del escalamiento a primer nivel, es decir desde que es recibido por especialistas del PROVEEDOR</t>
  </si>
  <si>
    <t>Filtrar por columna nombre de ANS (ANS-IMP)</t>
  </si>
  <si>
    <t>Formula. (Número de solicitudes de servicio escaladas al PROVEEDOR dentro del ANS*100)/(Número total de solicitudes de servicio escaladas al PROVEEDOR)</t>
  </si>
  <si>
    <t>MESA DE SERVICIOS</t>
  </si>
  <si>
    <t>Nivel 1</t>
  </si>
  <si>
    <t>Gestion de servicios Nivel 1</t>
  </si>
  <si>
    <t>Total de llamadas Atendidas en menos de 30 seg / Total de llamadas recibidas.</t>
  </si>
  <si>
    <t>Oficce 365</t>
  </si>
  <si>
    <t>Bitacora de registro de los chat y llamadas ingresadas a la mesa de servicio (en validacion con microsoft)</t>
  </si>
  <si>
    <t>Mesa de servicio</t>
  </si>
  <si>
    <t>Total de Tickets Clasificados en menos de 10min / Total de Tickets Recibidos</t>
  </si>
  <si>
    <t>Filtrar todos los casos por la colunma de tiempo de atención real</t>
  </si>
  <si>
    <t>Total de Incidentes atendidos en menos de una hora / Total de incidentes registrados</t>
  </si>
  <si>
    <t>Se realizan los siguientes filtosn en la dada de Aranda</t>
  </si>
  <si>
    <t>Tipo de caso: Incidente</t>
  </si>
  <si>
    <t>Grupo de especialista: Soporte Nivel 1</t>
  </si>
  <si>
    <t>Se excluye el ANS IMP Y ANS DA</t>
  </si>
  <si>
    <t>Se excluyen los casos anulados</t>
  </si>
  <si>
    <t>Total de Requerimientos VIP atendidos en menos de una hora / Total de Requerimientos VIP registrados</t>
  </si>
  <si>
    <t>Busqueda de los casos registrados a nombre de usuarios VIP.</t>
  </si>
  <si>
    <t>Revision trimestral de listado de usuarios VIP.</t>
  </si>
  <si>
    <t>Total, de Requerimientos Normales atendidos en menos de dos horas / Total de Requerimientos registrados</t>
  </si>
  <si>
    <t>Tipo de caso: llamada de servicio</t>
  </si>
  <si>
    <t>Se excluye el ANS IMP, ANS DA  y se excluyen los usuarios VIP</t>
  </si>
  <si>
    <t>Total, de Casos pasados por estado suspendido / Total de Casos registrados.</t>
  </si>
  <si>
    <t>Total, de Casos pasados por estado suspendido sin justificacion/ Total de Casos suspendidos.</t>
  </si>
  <si>
    <t>((Total de horas por servicio en el mes – Total de horas ausentes en el mes) / Total de Horas por Servicio en sitio en el mes) *100%</t>
  </si>
  <si>
    <t>Malla de turnos mensual y control de asistencia.</t>
  </si>
  <si>
    <t>COMUNICACIONES UNIFICADAS</t>
  </si>
  <si>
    <t>Medicion de los tiempos de solución de incidentes de acuerdo a la tabla establecidad en la hoja comunicaciones unificadas.</t>
  </si>
  <si>
    <t>Desconexion total - Alto</t>
  </si>
  <si>
    <t>Operación Degradada - Medio</t>
  </si>
  <si>
    <t>Falla No Grave - Bajo</t>
  </si>
  <si>
    <t>ANS DEL SERVICIO DE CONECTIVIDAD</t>
  </si>
  <si>
    <t xml:space="preserve">TABLA DE DESCUENTO APLICADO </t>
  </si>
  <si>
    <t>Objetivo: Mide la disponibilidad de la conectividad de red  SD-WAN  de cada una de las sede  del alcance del contrato</t>
  </si>
  <si>
    <t>Horas Disponibilidad Mes</t>
  </si>
  <si>
    <t>Descripción: Con este parámetro se quiere verificar que se cumple con el parámetro de disponibilidad  de la conectivida en cada una de las diferentes sedes del MVCT según el alcance del contrato</t>
  </si>
  <si>
    <t>DE&lt;=</t>
  </si>
  <si>
    <t>A &gt;=</t>
  </si>
  <si>
    <t>Tiempo Máximo Indisponibilidad (Horas)</t>
  </si>
  <si>
    <t>Descuento Sobre Valor Mensual</t>
  </si>
  <si>
    <t>DE&lt;</t>
  </si>
  <si>
    <t>%</t>
  </si>
  <si>
    <t>Mediciones y pruebas: Se deberá garantizar una disponibilidad del 99.98 %  de conectividad en cada una de las diferentes sedes del alcance del contrato, la medición debe realizarse a través del protocolo ICMP Ping cada 3  minutos al puerto de gateway  de salida de cada sede</t>
  </si>
  <si>
    <t>DWAN = TFSWAN/TTSWAN x 100%</t>
  </si>
  <si>
    <r>
      <rPr>
        <b/>
        <sz val="11"/>
        <color theme="1"/>
        <rFont val="Arial"/>
        <family val="2"/>
      </rPr>
      <t xml:space="preserve">TFSWAN: </t>
    </r>
    <r>
      <rPr>
        <sz val="11"/>
        <color theme="1"/>
        <rFont val="Arial"/>
        <family val="2"/>
      </rPr>
      <t xml:space="preserve">Tiempo fuera de servicio de cada segmento de la red WAN de las sedes del alcance del contrato.
</t>
    </r>
    <r>
      <rPr>
        <b/>
        <sz val="11"/>
        <color theme="1"/>
        <rFont val="Arial"/>
        <family val="2"/>
      </rPr>
      <t>TTSWAN:</t>
    </r>
    <r>
      <rPr>
        <sz val="11"/>
        <color theme="1"/>
        <rFont val="Arial"/>
        <family val="2"/>
      </rPr>
      <t xml:space="preserve"> Tiempo total de servicio de la red WAN de las sedes del alcance del contrato.
</t>
    </r>
    <r>
      <rPr>
        <b/>
        <sz val="11"/>
        <color theme="1"/>
        <rFont val="Arial"/>
        <family val="2"/>
      </rPr>
      <t>DWAN:</t>
    </r>
    <r>
      <rPr>
        <sz val="11"/>
        <color theme="1"/>
        <rFont val="Arial"/>
        <family val="2"/>
      </rPr>
      <t xml:space="preserve"> Porcentaje de disponibilidad de la red WAN de las sedes del alcance del contrato</t>
    </r>
  </si>
  <si>
    <r>
      <t xml:space="preserve">TFSWAN: </t>
    </r>
    <r>
      <rPr>
        <sz val="11"/>
        <color rgb="FF000000"/>
        <rFont val="Arial"/>
        <family val="2"/>
      </rPr>
      <t>Tiempo fuera de servicio de cada segmento de la red WAN de las sedes del alcance del contrato.</t>
    </r>
  </si>
  <si>
    <r>
      <t>TTSWAN:</t>
    </r>
    <r>
      <rPr>
        <sz val="11"/>
        <color rgb="FF000000"/>
        <rFont val="Arial"/>
        <family val="2"/>
      </rPr>
      <t xml:space="preserve"> Tiempo total de servicio de la red WAN de las sedes del alcance del contrato.</t>
    </r>
  </si>
  <si>
    <t>La disponibidad total se pondera asi: DWAN= DWAN(Datacenter)x0,5+DWAN(colseguros)x0,2+DWAN(botica)x0,15+DWAN(Palma)*0,1+DWAN(fragua)*0,05</t>
  </si>
  <si>
    <t>Menor que 99.31%</t>
  </si>
  <si>
    <r>
      <t>DWAN:</t>
    </r>
    <r>
      <rPr>
        <sz val="11"/>
        <color rgb="FF000000"/>
        <rFont val="Arial"/>
        <family val="2"/>
      </rPr>
      <t xml:space="preserve"> Porcentaje de disponibilidad de la red WAN de las sedes del alcance del contrato</t>
    </r>
  </si>
  <si>
    <t>Objetivo: Garantizar tiempos de atención, recuperacion y solución a Incidentes y Requerimientos que sean escalados a los especialistas y personal del PROVEEDOR</t>
  </si>
  <si>
    <r>
      <t xml:space="preserve">Descripción: </t>
    </r>
    <r>
      <rPr>
        <sz val="11"/>
        <rFont val="Arial"/>
        <family val="2"/>
      </rPr>
      <t>Se miden los tiempos de respuesta de atención, recuperacion y solución a Incidentes y Requerimientos, de acuerdo a su criticidad.</t>
    </r>
  </si>
  <si>
    <r>
      <t xml:space="preserve">Descripción: </t>
    </r>
    <r>
      <rPr>
        <sz val="11"/>
        <color rgb="FF000000"/>
        <rFont val="Arial"/>
        <family val="2"/>
      </rPr>
      <t>Se miden los tiempos de respuesta de atención, recuperacion y solución a Incidentes y Requerimientos, de acuerdo a su criticidad.</t>
    </r>
  </si>
  <si>
    <t>Mediciones y pruebas: El cálculo del indicador de gestión del servicicio de servidores es medido a partir del escalamiento a segundo nivel, es decir desde que es recibido por especialistas del PROVEEDOR. Comprende la medición a través de la herramienta de Mesa de Servicio, en la cual se debe registrar la documentacipón efectiva de los casos intervenidos por el PROVEEDOR.</t>
  </si>
  <si>
    <t>El indicador de gestión es calculado mediante la siguiente formula:</t>
  </si>
  <si>
    <t>(Número de solicitudes de servicio escaladas al PROVEEDOR dentro del ANS*100)/(Número de solicitudes de servicio escaladas al PROVEEDOR)</t>
  </si>
  <si>
    <t>Menor que 75.00%</t>
  </si>
  <si>
    <t>Solicitud de Servicio / Criticidad</t>
  </si>
  <si>
    <t>Clase de Servicio</t>
  </si>
  <si>
    <t>Actividad</t>
  </si>
  <si>
    <t>Alta (Minutos)</t>
  </si>
  <si>
    <t>Media (Minutos)</t>
  </si>
  <si>
    <t>Baja (Minutos)</t>
  </si>
  <si>
    <t>Incidente</t>
  </si>
  <si>
    <t>Atención</t>
  </si>
  <si>
    <t>Recuperación</t>
  </si>
  <si>
    <t>MTTR</t>
  </si>
  <si>
    <t>Requerimiento</t>
  </si>
  <si>
    <t>Solución</t>
  </si>
  <si>
    <t xml:space="preserve">TOTAL </t>
  </si>
  <si>
    <t>ANS DEL SERVICIO DE SERVIDORES</t>
  </si>
  <si>
    <t>ANS-SRV1
 Disponibilidad de Servidores Data Center</t>
  </si>
  <si>
    <r>
      <t xml:space="preserve">Objetivo:  </t>
    </r>
    <r>
      <rPr>
        <sz val="11"/>
        <color theme="1"/>
        <rFont val="Arial"/>
        <family val="2"/>
      </rPr>
      <t>Medir la disponibilidad de los Servidores que se encuentran en el Data Center Externo</t>
    </r>
  </si>
  <si>
    <t>ANS-SRV1
Disponibilidad de Servidores Data Center</t>
  </si>
  <si>
    <r>
      <t xml:space="preserve">Objetivo:  </t>
    </r>
    <r>
      <rPr>
        <sz val="11"/>
        <color rgb="FF000000"/>
        <rFont val="Arial"/>
        <family val="2"/>
      </rPr>
      <t>Medir la disponibilidad de los Servidores que se encuentran en el Data Center Externo</t>
    </r>
  </si>
  <si>
    <t xml:space="preserve"> </t>
  </si>
  <si>
    <r>
      <t xml:space="preserve">Descripción: </t>
    </r>
    <r>
      <rPr>
        <sz val="11"/>
        <color theme="1"/>
        <rFont val="Arial"/>
        <family val="2"/>
      </rPr>
      <t xml:space="preserve">Con este parámetro se quiere verificar la disponibilidad del servicio de servidores en un nivel superior o igual al </t>
    </r>
    <r>
      <rPr>
        <b/>
        <sz val="11"/>
        <color theme="1"/>
        <rFont val="Arial"/>
        <family val="2"/>
      </rPr>
      <t>99.80%</t>
    </r>
  </si>
  <si>
    <r>
      <t xml:space="preserve">Descripción: </t>
    </r>
    <r>
      <rPr>
        <sz val="11"/>
        <color rgb="FF000000"/>
        <rFont val="Arial"/>
        <family val="2"/>
      </rPr>
      <t xml:space="preserve">Con este parámetro se quiere verificar la disponibilidad del servicio de servidores en un nivel superior o igual al </t>
    </r>
    <r>
      <rPr>
        <b/>
        <sz val="11"/>
        <color rgb="FF000000"/>
        <rFont val="Arial"/>
        <family val="2"/>
      </rPr>
      <t>99.86%</t>
    </r>
  </si>
  <si>
    <r>
      <t xml:space="preserve">Mediciones y pruebas: </t>
    </r>
    <r>
      <rPr>
        <sz val="11"/>
        <color theme="1"/>
        <rFont val="Arial"/>
        <family val="2"/>
      </rPr>
      <t>Mide la disponibilidad del servicio de Servidores en producción, las mediciones se ejecutan con intervalos de 15 segundos, Realizando PING al servidor.</t>
    </r>
  </si>
  <si>
    <t>Se tomará en cuenta la sumatoria de inactividad del servidor reportada por la herramienta durante el mes, ponderada de acuerdo con los cinco niveles de criticidad o grupo de servidores  establecidos en este ANS, la distribucion de los grupos se encuentra en el Anexo Linea Base. Se promedia la Disponibilidad de cada grupo con el total de maquinas registradas en el mismo.</t>
  </si>
  <si>
    <r>
      <t xml:space="preserve">Mediciones y pruebas: </t>
    </r>
    <r>
      <rPr>
        <sz val="11"/>
        <color rgb="FF000000"/>
        <rFont val="Arial"/>
        <family val="2"/>
      </rPr>
      <t>Mide la disponibilidad del servicio de Servidores en producción, las mediciones se ejecutan con intervalos de 15 segundos, Realizando PING al servidor.</t>
    </r>
  </si>
  <si>
    <t>Peso</t>
  </si>
  <si>
    <t>Grupo 1</t>
  </si>
  <si>
    <t>Grupo 3</t>
  </si>
  <si>
    <t>Grupo 5</t>
  </si>
  <si>
    <t>Grupo 2</t>
  </si>
  <si>
    <t>Grupo 4</t>
  </si>
  <si>
    <t>Disp= DispGrupo_1 *45% + DispGrupo_2 *25%+DispGrupo_3 *15% + DispGrupo_4 *10%+DispGrupo_5 *5%</t>
  </si>
  <si>
    <t>ANS-SRV2
Capacidad</t>
  </si>
  <si>
    <r>
      <t xml:space="preserve">Objetivo: </t>
    </r>
    <r>
      <rPr>
        <sz val="11"/>
        <rFont val="Arial"/>
        <family val="2"/>
      </rPr>
      <t>Mide la capacidad de medición y monitoreo de los recursos de los servidores.</t>
    </r>
  </si>
  <si>
    <t>Horas al Mes</t>
  </si>
  <si>
    <t>ANS-SRV2</t>
  </si>
  <si>
    <r>
      <t xml:space="preserve">Objetivo: </t>
    </r>
    <r>
      <rPr>
        <sz val="11"/>
        <color rgb="FF000000"/>
        <rFont val="Arial"/>
        <family val="2"/>
      </rPr>
      <t>Mide la capacidad de medición y monitoreo de los recursos de los servidores.</t>
    </r>
  </si>
  <si>
    <t>Descripción: El cálculo del indicador de capacidad comprende la medición y el monitoreo a través de la herramienta de monitoreo del PROVEEDOR.</t>
  </si>
  <si>
    <t>Tiempo de incumplimiento</t>
  </si>
  <si>
    <t>Capacidad</t>
  </si>
  <si>
    <t>Horas</t>
  </si>
  <si>
    <r>
      <t xml:space="preserve">Mediciones y pruebas: </t>
    </r>
    <r>
      <rPr>
        <sz val="11"/>
        <rFont val="Arial"/>
        <family val="2"/>
      </rPr>
      <t>El monitoreo de la capacidad se basa en el cumplimiento del porcentaje de holgura de las siguientes variables, para cada servidor.</t>
    </r>
  </si>
  <si>
    <r>
      <t xml:space="preserve">Mediciones y pruebas: </t>
    </r>
    <r>
      <rPr>
        <sz val="11"/>
        <color rgb="FF000000"/>
        <rFont val="Arial"/>
        <family val="2"/>
      </rPr>
      <t>El monitoreo de la capacidad se basa en el cumplimiento del porcentaje de holgura de las siguientes variables, para cada servidor.</t>
    </r>
  </si>
  <si>
    <t>RECURSO</t>
  </si>
  <si>
    <t>Primer Nivel de Alerta</t>
  </si>
  <si>
    <t>Memoria RAM</t>
  </si>
  <si>
    <t>Procesador</t>
  </si>
  <si>
    <t>Almacenamiento</t>
  </si>
  <si>
    <t>Menor que 98,06%</t>
  </si>
  <si>
    <t xml:space="preserve">Si un servidor cumple con la holgura de las tres variables anteriores, se considera como un servidor que cumple la capacidad de línea base. </t>
  </si>
  <si>
    <t>La medición se debe realizar para cada servidor que no cumplen con la holgura de algunas de las tres varibales y según el tiempo que demora el restablecimiento a la condición de cumplimiento</t>
  </si>
  <si>
    <t>La medición se debe realizar para todos los servidores y teniendo en cuenta la holgura de las tres varibales y según el tiempo que demora el restablecimiento a la condición de cumplimiento.</t>
  </si>
  <si>
    <r>
      <rPr>
        <b/>
        <sz val="10"/>
        <color theme="1"/>
        <rFont val="Arial"/>
        <family val="2"/>
      </rPr>
      <t xml:space="preserve">NOTA: </t>
    </r>
    <r>
      <rPr>
        <sz val="10"/>
        <color theme="1"/>
        <rFont val="Arial"/>
        <family val="2"/>
      </rPr>
      <t>Los porcentajes de holgura establecidos están sujetos a revisión y ajuste de acuerdo a la tendencia presentada durante el tiempo de ejecución del contrato. La capacidad se considera de igual medida para los servidores en produccion con la distribucion de grupos por niveles de criticidad</t>
    </r>
  </si>
  <si>
    <r>
      <t xml:space="preserve">NOTA: </t>
    </r>
    <r>
      <rPr>
        <sz val="10"/>
        <color rgb="FF000000"/>
        <rFont val="Arial"/>
        <family val="2"/>
      </rPr>
      <t>Los porcentajes de holgura establecidos están sujetos a revisión y ajuste de acuerdo a la tendencia presentada durante el tiempo de ejecución del contrato. La capacidad se considera de igual medida para los servidores en produccion con la distribucion de grupos por niveles de criticidad</t>
    </r>
  </si>
  <si>
    <t>ANS-SRV3
Gestión de Incidentes y Requerimientos</t>
  </si>
  <si>
    <t>ANS-SRV3</t>
  </si>
  <si>
    <r>
      <t xml:space="preserve">Descripción: </t>
    </r>
    <r>
      <rPr>
        <sz val="11"/>
        <rFont val="Arial"/>
        <family val="2"/>
      </rPr>
      <t>Se miden los tiempos de respuesta de tención, recuperacion y solución a Incidentes y Requerimientos, de acuerdo a su criticidad.</t>
    </r>
  </si>
  <si>
    <t>Gestión de Incidentes y Requerimientos</t>
  </si>
  <si>
    <r>
      <t xml:space="preserve">Descripción: </t>
    </r>
    <r>
      <rPr>
        <sz val="11"/>
        <color rgb="FF000000"/>
        <rFont val="Arial"/>
        <family val="2"/>
      </rPr>
      <t>Se miden los tiempos de respuesta de tención, recuperacion y solución a Incidentes y Requerimientos, de acuerdo a su criticidad.</t>
    </r>
  </si>
  <si>
    <t>Los requerimientos solicitados por la entidad que reuieran un plan de trabajo, seran escalados  para el control de cambios y se revisaran en comun acuerdo con el proveedor.</t>
  </si>
  <si>
    <t>Alta</t>
  </si>
  <si>
    <t>Media</t>
  </si>
  <si>
    <t>Baja</t>
  </si>
  <si>
    <t>Minutos</t>
  </si>
  <si>
    <t>Incidente (7x24)</t>
  </si>
  <si>
    <t>Grpo 2 y 3</t>
  </si>
  <si>
    <t>Grupo 4 y 5</t>
  </si>
  <si>
    <t>ANS DEL SERVICIO DE ALMACENAMIENTO</t>
  </si>
  <si>
    <t>ANS-STO1
Disponibilidad del Almacenamiento</t>
  </si>
  <si>
    <r>
      <t xml:space="preserve">Objetivo: </t>
    </r>
    <r>
      <rPr>
        <sz val="11"/>
        <color theme="1"/>
        <rFont val="Arial"/>
        <family val="2"/>
      </rPr>
      <t>Medir la disponibilidad de la SAN</t>
    </r>
  </si>
  <si>
    <t>ANS-STO1</t>
  </si>
  <si>
    <r>
      <t xml:space="preserve">Objetivo: </t>
    </r>
    <r>
      <rPr>
        <sz val="11"/>
        <color rgb="FF000000"/>
        <rFont val="Arial"/>
        <family val="2"/>
      </rPr>
      <t>Medir la disponibilidad de la SAN</t>
    </r>
  </si>
  <si>
    <t>Disponibilidad del Almacenamiento</t>
  </si>
  <si>
    <r>
      <t xml:space="preserve">Descripción: </t>
    </r>
    <r>
      <rPr>
        <sz val="11"/>
        <color theme="1"/>
        <rFont val="Arial"/>
        <family val="2"/>
      </rPr>
      <t xml:space="preserve">Con este parámetro se quiere verificar la disponibilidad del servicio de la SAN en un nivel superior o igual al </t>
    </r>
    <r>
      <rPr>
        <b/>
        <sz val="11"/>
        <color theme="1"/>
        <rFont val="Arial"/>
        <family val="2"/>
      </rPr>
      <t>99.8%</t>
    </r>
  </si>
  <si>
    <r>
      <t xml:space="preserve">Descripción: </t>
    </r>
    <r>
      <rPr>
        <sz val="11"/>
        <color rgb="FF000000"/>
        <rFont val="Arial"/>
        <family val="2"/>
      </rPr>
      <t xml:space="preserve">Con este parámetro se quiere verificar la disponibilidad del servicio de la SAN en un nivel superior o igual al </t>
    </r>
    <r>
      <rPr>
        <b/>
        <sz val="11"/>
        <color rgb="FF000000"/>
        <rFont val="Arial"/>
        <family val="2"/>
      </rPr>
      <t>99.8%</t>
    </r>
  </si>
  <si>
    <r>
      <t xml:space="preserve">Mediciones y pruebas: </t>
    </r>
    <r>
      <rPr>
        <sz val="11"/>
        <color theme="1"/>
        <rFont val="Arial"/>
        <family val="2"/>
      </rPr>
      <t>- Medición: Reporte de estado de los discos conectados a los hostS (100% conectados)</t>
    </r>
  </si>
  <si>
    <r>
      <t xml:space="preserve">Mediciones y pruebas: </t>
    </r>
    <r>
      <rPr>
        <sz val="11"/>
        <color rgb="FF000000"/>
        <rFont val="Arial"/>
        <family val="2"/>
      </rPr>
      <t>- Medición: Reporte de estado de los discos conectados a los hostS (100% conectados)</t>
    </r>
  </si>
  <si>
    <t xml:space="preserve">Reportes </t>
  </si>
  <si>
    <r>
      <t xml:space="preserve">La disponibilidad se medirá siempre que las condiciones mínimas de funcionalidad de la plataforma estén dadas.
El cálculo se realizará mediante la siguiente fórmula:
Disp = 100 x (T – Tc) / T
Donde: 
Disp = % de disponibilidad del servicio 
T = Tiempo total mensual
Tc = Tiempo total con pérdida de conectividad, que será el tiempo transcurrido desde la apertura de la incidencia por parte del cliente y hasta la restitución de la conectividad del servidor o servicio afectado.
</t>
    </r>
    <r>
      <rPr>
        <b/>
        <sz val="11"/>
        <color theme="1"/>
        <rFont val="Arial"/>
        <family val="2"/>
      </rPr>
      <t xml:space="preserve">Disponibilidad de servicio = disponibilidad de conectividad.
NOTA:
- Si hay un incidente de caída total de la SAN se mide por el tiempo de perdida de conectividad
</t>
    </r>
  </si>
  <si>
    <t>La disponibilidad se medirá siempre que las condiciones mínimas de funcionalidad de la plataforma estén dadas.</t>
  </si>
  <si>
    <t>El cálculo se realizará mediante la siguiente fórmula:</t>
  </si>
  <si>
    <t>Disp = 100 x (T – Tc) / T</t>
  </si>
  <si>
    <t>Menor o igual que 99.4%</t>
  </si>
  <si>
    <t>Donde:</t>
  </si>
  <si>
    <t>Disp = % de disponibilidad del servicio</t>
  </si>
  <si>
    <t>T = Tiempo total mensual</t>
  </si>
  <si>
    <t>Tc = Tiempo total con pérdida de conectividad, que será el tiempo transcurrido desde la apertura de la incidencia por parte del cliente y hasta la restitución de la conectividad del servidor o servicio afectado.</t>
  </si>
  <si>
    <t>ANS-STO2
Gestión de Incidentes y Requerimientos</t>
  </si>
  <si>
    <t>Disponibilidad de servicio = disponibilidad de conectividad.</t>
  </si>
  <si>
    <t>NOTA:</t>
  </si>
  <si>
    <t>- Si hay un incidente de caída total de la SAN se mide por el tiempo de perdida de conectividad</t>
  </si>
  <si>
    <t>ANS-STO2</t>
  </si>
  <si>
    <t>Menor que 95.00%</t>
  </si>
  <si>
    <t>ANS DEL SERVICIO DE BACKUP</t>
  </si>
  <si>
    <t>ANS-BK1. 
Cumplimiento de la ejecución exitosa de la toma de copias de seguridad íntegras</t>
  </si>
  <si>
    <r>
      <t xml:space="preserve">Objetivo: </t>
    </r>
    <r>
      <rPr>
        <sz val="11"/>
        <color theme="1"/>
        <rFont val="Arial"/>
        <family val="2"/>
      </rPr>
      <t>Gestionar la realización de relanzamientos de respaldos en caso que estos presenten falla en primera instancia</t>
    </r>
  </si>
  <si>
    <t>ANS-BK1.</t>
  </si>
  <si>
    <r>
      <t xml:space="preserve">Objetivo: </t>
    </r>
    <r>
      <rPr>
        <sz val="11"/>
        <color rgb="FF000000"/>
        <rFont val="Arial"/>
        <family val="2"/>
      </rPr>
      <t>Gestionar la realización de relanzamientos de respaldos en caso que estos presenten falla en primera instancia</t>
    </r>
  </si>
  <si>
    <t>Cumplimiento de la ejecución exitosa de la toma de copias de seguridad íntegras</t>
  </si>
  <si>
    <r>
      <t xml:space="preserve">Descripción: </t>
    </r>
    <r>
      <rPr>
        <sz val="11"/>
        <color theme="1"/>
        <rFont val="Arial"/>
        <family val="2"/>
      </rPr>
      <t>Con este parámetro se busca garantizar que todos los backups fallidos son reprogramados y ejecutados a satisfacción.</t>
    </r>
  </si>
  <si>
    <t>Backup Fallidos no Relanzados = FNR</t>
  </si>
  <si>
    <r>
      <t xml:space="preserve">Descripción: </t>
    </r>
    <r>
      <rPr>
        <sz val="11"/>
        <color rgb="FF000000"/>
        <rFont val="Arial"/>
        <family val="2"/>
      </rPr>
      <t>Con este parámetro se busca garantizar que todos los backups fallidos son reprogramados y ejecutados a satisfacción.</t>
    </r>
  </si>
  <si>
    <r>
      <t xml:space="preserve">Mediciones y pruebas: </t>
    </r>
    <r>
      <rPr>
        <sz val="11"/>
        <color theme="1"/>
        <rFont val="Arial"/>
        <family val="2"/>
      </rPr>
      <t>Verificación de la ejecución de respaldos reprogramados mediante los archivos logs generados.</t>
    </r>
  </si>
  <si>
    <t>Backup Diario</t>
  </si>
  <si>
    <t>1&lt;=FNR&lt;5</t>
  </si>
  <si>
    <r>
      <t xml:space="preserve">Mediciones y pruebas: </t>
    </r>
    <r>
      <rPr>
        <sz val="11"/>
        <color rgb="FF000000"/>
        <rFont val="Arial"/>
        <family val="2"/>
      </rPr>
      <t>Verificación de la ejecución de respaldos reprogramados mediante los archivos logs generados.</t>
    </r>
  </si>
  <si>
    <t>FNR&gt;=5</t>
  </si>
  <si>
    <r>
      <rPr>
        <b/>
        <sz val="11"/>
        <color theme="1"/>
        <rFont val="Arial"/>
        <family val="2"/>
      </rPr>
      <t xml:space="preserve">Observaciones: </t>
    </r>
    <r>
      <rPr>
        <sz val="11"/>
        <color theme="1"/>
        <rFont val="Arial"/>
        <family val="2"/>
      </rPr>
      <t>La ejecución de la actividad de relanzamiento, no podrá superar en ningún caso 48 horas después de la falla del respaldo original. En caso contrario se dará por incumplido el ANS.</t>
    </r>
  </si>
  <si>
    <t>Backup Semanal</t>
  </si>
  <si>
    <t>1&lt;=FNR&lt;4</t>
  </si>
  <si>
    <r>
      <t xml:space="preserve">Observaciones: </t>
    </r>
    <r>
      <rPr>
        <sz val="11"/>
        <color rgb="FF000000"/>
        <rFont val="Arial"/>
        <family val="2"/>
      </rPr>
      <t>La ejecución de la actividad de relanzamiento, no podrá superar en ningún caso 48 horas después de la falla del respaldo original. En caso contrario se dará por incumplido el ANS.</t>
    </r>
  </si>
  <si>
    <t>FNR&gt;=4</t>
  </si>
  <si>
    <t>Backup Mensual</t>
  </si>
  <si>
    <t>1&lt;=FNR&lt;3</t>
  </si>
  <si>
    <t>FNR&gt;=3</t>
  </si>
  <si>
    <t>Backup Anual</t>
  </si>
  <si>
    <t>FNR&gt;=1</t>
  </si>
  <si>
    <t>ANS-BK2
Cumplimiento de la ejecución exitosa de tareas de restauración para soportar la continuidad de la información  del MVCT.</t>
  </si>
  <si>
    <t>Objetivo: Garantizar la disponibilidad e integridad de la información respaldada por el MVCT.</t>
  </si>
  <si>
    <t>ANS-BK2</t>
  </si>
  <si>
    <t>Cumplimiento de la ejecución exitosa de tareas de restauración para soportar la continuidad de la información  del MVCT.</t>
  </si>
  <si>
    <r>
      <t xml:space="preserve">Descripción: </t>
    </r>
    <r>
      <rPr>
        <sz val="11"/>
        <color theme="1"/>
        <rFont val="Arial"/>
        <family val="2"/>
      </rPr>
      <t>Con este parámetro se busca asegurar que la información respaldada por la entidad es íntegra y útil ante pérdida, daño o corrupción de la misma.</t>
    </r>
  </si>
  <si>
    <t>Restauración de Backup Fallida = RBF</t>
  </si>
  <si>
    <r>
      <t xml:space="preserve">Descripción: </t>
    </r>
    <r>
      <rPr>
        <sz val="11"/>
        <color rgb="FF000000"/>
        <rFont val="Arial"/>
        <family val="2"/>
      </rPr>
      <t>Con este parámetro se busca asegurar que la información respaldada por la entidad es íntegra y útil ante pérdida, daño o corrupción de la misma.</t>
    </r>
  </si>
  <si>
    <r>
      <t xml:space="preserve">Mediciones y pruebas: </t>
    </r>
    <r>
      <rPr>
        <sz val="11"/>
        <color theme="1"/>
        <rFont val="Arial"/>
        <family val="2"/>
      </rPr>
      <t>Verificación de la ejecución exitosa de tareas de restauración mediante los archivos logs generados.</t>
    </r>
  </si>
  <si>
    <t>1&lt;=RBF&lt;5</t>
  </si>
  <si>
    <r>
      <t xml:space="preserve">Mediciones y pruebas: </t>
    </r>
    <r>
      <rPr>
        <sz val="11"/>
        <color rgb="FF000000"/>
        <rFont val="Arial"/>
        <family val="2"/>
      </rPr>
      <t>Verificación de la ejecución exitosa de tareas de restauración mediante los archivos logs generados.</t>
    </r>
  </si>
  <si>
    <t>1&gt;=RBF&lt;5</t>
  </si>
  <si>
    <t>RBF&gt;=5</t>
  </si>
  <si>
    <r>
      <rPr>
        <b/>
        <sz val="11"/>
        <color theme="1"/>
        <rFont val="Arial"/>
        <family val="2"/>
      </rPr>
      <t xml:space="preserve">Observaciones: </t>
    </r>
    <r>
      <rPr>
        <sz val="11"/>
        <color theme="1"/>
        <rFont val="Arial"/>
        <family val="2"/>
      </rPr>
      <t>Se deberán programar y realizar pruebas de restauración aleatorias de forma mensual tanto a nivel de bases de datos como de aplicaciones. Sobre estas actividades también se aplicará el ANS aquí descrito.</t>
    </r>
  </si>
  <si>
    <t>1&lt;=RBF&lt;4</t>
  </si>
  <si>
    <r>
      <t xml:space="preserve">Observaciones: </t>
    </r>
    <r>
      <rPr>
        <sz val="11"/>
        <color rgb="FF000000"/>
        <rFont val="Arial"/>
        <family val="2"/>
      </rPr>
      <t>Se deberán programar y realizar pruebas de restauración aleatorias de forma mensual a nivel de bases de datos .</t>
    </r>
  </si>
  <si>
    <t>1&gt;=RBF&lt;4</t>
  </si>
  <si>
    <t>RBF&gt;=4</t>
  </si>
  <si>
    <t>Las pruebas de resturacion de aplicaciones seran realizada  de acuerdo con el plan de preubas de restauración. El ANS para las pruebas de resturaciones se medira con base  a la cantidad   entornos restaurados , entendiendo que  si todos son exitosos se alcanzará el 100% del ANS</t>
  </si>
  <si>
    <t>1&lt;=RBF&lt;3</t>
  </si>
  <si>
    <t>RBF&gt;=3</t>
  </si>
  <si>
    <t>1&gt;=RBF&lt;3</t>
  </si>
  <si>
    <t>RBF&gt;=1</t>
  </si>
  <si>
    <t>ANS-BK3
Disponibilidad de la Infraestructura de Backup.</t>
  </si>
  <si>
    <t>Objetivo: Garantizar la disponibilidad de la infraestructura de la solución de respaldos del MVCT.</t>
  </si>
  <si>
    <t>ANS-BK3</t>
  </si>
  <si>
    <t>Descripción: Con este parámetro se busca asegurar que la infraestructura de Backups con la que cuenta el MVCT, tanto para realizar copias de respaldo como restauraciones se encuentre disponible en un nivel superior o igual al 99,8%</t>
  </si>
  <si>
    <t>A &gt;</t>
  </si>
  <si>
    <t>Disponibilidad de la Infraestructura de Backup.</t>
  </si>
  <si>
    <r>
      <t xml:space="preserve">Mediciones y pruebas: </t>
    </r>
    <r>
      <rPr>
        <sz val="11"/>
        <color theme="1"/>
        <rFont val="Arial"/>
        <family val="2"/>
      </rPr>
      <t>Mide la disponibilidad del servicio de Backup las mediciones se ejecutan con intervalos de 5 minutos, Realizando PING a la infraestructura de backup</t>
    </r>
  </si>
  <si>
    <r>
      <t xml:space="preserve">Mediciones y pruebas: </t>
    </r>
    <r>
      <rPr>
        <sz val="11"/>
        <color rgb="FF000000"/>
        <rFont val="Arial"/>
        <family val="2"/>
      </rPr>
      <t>Mide la disponibilidad del servicio de Backup las mediciones se ejecutan con intervalos de 5 minutos, Realizando PING a la infraestructura de backup</t>
    </r>
  </si>
  <si>
    <t>Se tomará en cuenta la sumatoria de indisponibilidad de la infraestructura de backup reportada por la herramienta durante el mes.</t>
  </si>
  <si>
    <t>Observaciones: La medición de la disponibilidad de la infraestructura de la solución de respaldo será vista a nivel global, quiere ello decir que se promediará la disponibilidad de los elementos de la solución de Backup del MVCT (servidor de respaldos, AVAMAR, librería de medios, etc.)</t>
  </si>
  <si>
    <t>Menor o igual que 99.00%</t>
  </si>
  <si>
    <t>Observaciones: La medición de la disponibilidad de la infraestructura de la solución de respaldo será vista a nivel global, quiere ello decir que se promediará la disponibilidad de los elementos de la solución de Backup del MVCT (servidor de respaldos, VEEAM BACKUP, librería de medios, etc.)</t>
  </si>
  <si>
    <t>ANS-BK4: 
Tiempo de respuesta para la realización de un respaldo.</t>
  </si>
  <si>
    <t>Objetivo: Garantizar la realización de las tareas de respaldo en los tiempos requeridos por el MVCT</t>
  </si>
  <si>
    <t>ANS-BK4:</t>
  </si>
  <si>
    <r>
      <t xml:space="preserve">Descripción: </t>
    </r>
    <r>
      <rPr>
        <sz val="11"/>
        <color theme="1"/>
        <rFont val="Arial"/>
        <family val="2"/>
      </rPr>
      <t>Con este parámetro se busca asegurar el cumplimiento de las tareas de respaldo en los tiempos requeridos para dar cumplimiento con los procedimientos establecidos.</t>
    </r>
  </si>
  <si>
    <t>Tiempo de ejecución de Backup tras solicitud=TBTS</t>
  </si>
  <si>
    <t>Tiempo Máximo Realización de Respaldos (Horas)</t>
  </si>
  <si>
    <t>Tiempo de respuesta para la realización de un respaldo.</t>
  </si>
  <si>
    <r>
      <t xml:space="preserve">Descripción: </t>
    </r>
    <r>
      <rPr>
        <sz val="11"/>
        <color rgb="FF000000"/>
        <rFont val="Arial"/>
        <family val="2"/>
      </rPr>
      <t>Con este parámetro se busca asegurar el cumplimiento de las tareas de respaldo en los tiempos requeridos para dar cumplimiento con los procedimientos establecidos.</t>
    </r>
  </si>
  <si>
    <r>
      <t>Mediciones y pruebas:</t>
    </r>
    <r>
      <rPr>
        <sz val="11"/>
        <color theme="1"/>
        <rFont val="Arial"/>
        <family val="2"/>
      </rPr>
      <t xml:space="preserve"> Verificación de la ejecución de las tareas de respaldo mediante los archivos de logs generados.</t>
    </r>
  </si>
  <si>
    <t>Política de Backup o Backup Esporádico</t>
  </si>
  <si>
    <t>TBTS&gt;= 3 días (calendario)</t>
  </si>
  <si>
    <r>
      <t>Mediciones y pruebas:</t>
    </r>
    <r>
      <rPr>
        <sz val="11"/>
        <color rgb="FF000000"/>
        <rFont val="Arial"/>
        <family val="2"/>
      </rPr>
      <t xml:space="preserve"> Verificación de la ejecución de las tareas de respaldo mediante los archivos de logs generados  y/o por tiempo de solucion de las solicitudes de respaldo registrados en aranda.</t>
    </r>
  </si>
  <si>
    <r>
      <rPr>
        <b/>
        <sz val="11"/>
        <color theme="1"/>
        <rFont val="Arial"/>
        <family val="2"/>
      </rPr>
      <t xml:space="preserve">Observaciones: </t>
    </r>
    <r>
      <rPr>
        <sz val="11"/>
        <color theme="1"/>
        <rFont val="Arial"/>
        <family val="2"/>
      </rPr>
      <t>El descuento aplicado se realizará de forma acumulativa  por cada backup que incumpla con el ANS aquí descrito. Es decir, se realizará el descuento cuantas veces se registre el incumplimiento del ANS.</t>
    </r>
  </si>
  <si>
    <r>
      <t xml:space="preserve">Observaciones: </t>
    </r>
    <r>
      <rPr>
        <sz val="11"/>
        <color rgb="FF000000"/>
        <rFont val="Arial"/>
        <family val="2"/>
      </rPr>
      <t>El descuento aplicado se realizará de forma acumulativa  por cada backup que incumpla con el ANS aquí descrito. Es decir, se realizará el descuento cuantas veces se registre el incumplimiento del ANS.</t>
    </r>
  </si>
  <si>
    <t>ANS-BK5: 
Tiempo de respuesta para la realización de una restauración de un Backup.</t>
  </si>
  <si>
    <t>Objetivo:  Garantizar la realización de las tareas de restauración de un backup en los tiempos requeridos por el MVCT</t>
  </si>
  <si>
    <t>ANS-BK5:</t>
  </si>
  <si>
    <r>
      <t xml:space="preserve">Descripción: </t>
    </r>
    <r>
      <rPr>
        <sz val="11"/>
        <color theme="1"/>
        <rFont val="Arial"/>
        <family val="2"/>
      </rPr>
      <t>Con este parámetro se busca asegurar el cumplimiento de las tareas de resturación en los tiempos requeridos para dar cumplimiento con los procedimientos establecidos.</t>
    </r>
  </si>
  <si>
    <t>Tiempo de ejecución de Resturación de Backup tras solicitud=TRTS</t>
  </si>
  <si>
    <t>Tiempo de respuesta para la realización de una restauración de un Backup.</t>
  </si>
  <si>
    <r>
      <t xml:space="preserve">Descripción: </t>
    </r>
    <r>
      <rPr>
        <sz val="11"/>
        <color rgb="FF000000"/>
        <rFont val="Arial"/>
        <family val="2"/>
      </rPr>
      <t>Con este parámetro se busca asegurar el cumplimiento de las tareas de resturación en los tiempos requeridos para dar cumplimiento con los procedimientos establecidos.</t>
    </r>
  </si>
  <si>
    <t>TRTS&gt;= 2 días (calendario)</t>
  </si>
  <si>
    <r>
      <t>Mediciones y pruebas:</t>
    </r>
    <r>
      <rPr>
        <sz val="11"/>
        <color rgb="FF000000"/>
        <rFont val="Arial"/>
        <family val="2"/>
      </rPr>
      <t xml:space="preserve"> Verificación de la ejecución de las tareas de respaldo mediante los archivos de logs generados y/o por tiempo de solucion de las solicitudes de resturación registrados en aranda.</t>
    </r>
  </si>
  <si>
    <t>Restauración  de Backup Esporádico o por demanda</t>
  </si>
  <si>
    <t>ANS DEL SERVICIO DE APLICACIONES</t>
  </si>
  <si>
    <t>ANS-AP1. 
Disponibilidad del servicio aplicaciones.</t>
  </si>
  <si>
    <r>
      <t xml:space="preserve">Objetivo: </t>
    </r>
    <r>
      <rPr>
        <sz val="11"/>
        <color theme="1"/>
        <rFont val="Arial"/>
        <family val="2"/>
      </rPr>
      <t>Este acuerdo resalta los temimos y condiciones a partir de las cuales el servicio de aplicaciones proporciona disponibilidad de los sistemas de Información del MVCT
Es el porcentaje de tiempo en el cual la capa está en funcionamiento, es decir, con posibilidad de operar (Incluye toda la infraestructura que la soporta).</t>
    </r>
  </si>
  <si>
    <t>ANS-AP1.</t>
  </si>
  <si>
    <r>
      <t xml:space="preserve">Objetivo: </t>
    </r>
    <r>
      <rPr>
        <sz val="11"/>
        <color rgb="FF000000"/>
        <rFont val="Arial"/>
        <family val="2"/>
      </rPr>
      <t>Este acuerdo resalta los temimos y condiciones a partir de las cuales el servicio de aplicaciones proporciona disponibilidad de los sistemas de Información del MVCT</t>
    </r>
  </si>
  <si>
    <t>Disponibilidad del servicio aplicaciones.</t>
  </si>
  <si>
    <t>Es el porcentaje de tiempo en el cual la capa está en funcionamiento, es decir, con posibilidad de operar (Incluye toda la infraestructura que la soporta).</t>
  </si>
  <si>
    <r>
      <t xml:space="preserve">Descripción: </t>
    </r>
    <r>
      <rPr>
        <sz val="11"/>
        <color theme="1"/>
        <rFont val="Arial"/>
        <family val="2"/>
      </rPr>
      <t>Proporcionar un marco de medición y control del nivel de desempeño de los servicios de aplicativos de la entidad.</t>
    </r>
  </si>
  <si>
    <r>
      <t xml:space="preserve">Descripción: </t>
    </r>
    <r>
      <rPr>
        <sz val="11"/>
        <color rgb="FF000000"/>
        <rFont val="Arial"/>
        <family val="2"/>
      </rPr>
      <t>Proporcionar un marco de medición y control del nivel de desempeño de los servicios de aplicativos de la entidad.</t>
    </r>
  </si>
  <si>
    <t>Mediciones y pruebas: Mide la disponibilidad del servicio de aplicaciones, ingresando a la URL (Si Aplica) de cada una de las aplicaciones y Servicios administrados por el PROVEEDOR de TI, con un intervalo de 5 minutos. Además realizando ping al puerto de cada Aplicación cada 5 minutos.</t>
  </si>
  <si>
    <t>Mediciones y pruebas: Mide la disponibilidad del servicio de aplicaciones EN PRODUCCIÓN, ingresando a la URL (Si Aplica) de cada una de las aplicaciones y Servicios administrados por el PROVEEDOR de TI, con un intervalo de 5 minutos. Además realizando ping al puerto de cada Aplicación cada 5 minutos.</t>
  </si>
  <si>
    <t>Para la medición se definen los siguientes niveles de criticidad de acuerdo al impacto en la operación:</t>
  </si>
  <si>
    <t>Nivel Critico</t>
  </si>
  <si>
    <t>Impacto Operación</t>
  </si>
  <si>
    <t>Alto</t>
  </si>
  <si>
    <t>Medio</t>
  </si>
  <si>
    <t>Menor que 99.68%</t>
  </si>
  <si>
    <t>Bajo</t>
  </si>
  <si>
    <t>NOTA: El nivel de criticidad y el numero de aplicaciones por nivel, puede ser variable de acuerdo a la dinamica del MVCT. Se establecen tres nivels de criticidad para las aplicaciones, para la medicion del ANS se tomara la disponibilidad mas baja reportada dentro del  grupo de app y se aplicara segun el peso de sus criticidad sobre el total de ANS.</t>
  </si>
  <si>
    <t>Grupo App</t>
  </si>
  <si>
    <t>Crticidad</t>
  </si>
  <si>
    <t>Critico</t>
  </si>
  <si>
    <t>Misional</t>
  </si>
  <si>
    <t>Apoyo</t>
  </si>
  <si>
    <t xml:space="preserve"> la distribucion de los grupos de aplicaciones y su criticidad se encuentra en el Anexo Linea Base.</t>
  </si>
  <si>
    <t>la distribucion de los grupos de aplicaciones y su criticidad se encuentra en el Anexo Linea Base.</t>
  </si>
  <si>
    <t>Disp= DispCritico*50% + DispMisional*30%+DispApoyo*20%</t>
  </si>
  <si>
    <t>ANS-AP2
Gestión de Incidentes y Requerimientos</t>
  </si>
  <si>
    <t>ANS-AP2</t>
  </si>
  <si>
    <t>Mediciones y pruebas: El cálculo del indicador de gestión del servicicio de Aplicaciones es medido a partir del escalamiento a segundo nivel, es decir desde que es recibido por especialistas del PROVEEDOR. Comprende la medición a través de la herramienta de Mesa de Servicio, en la cual se debe registrar la documentacipón efectiva de los casos intervenidos por el PROVEEDOR.</t>
  </si>
  <si>
    <t>ANS DEL SERVICIO DE BASE DE DATOS</t>
  </si>
  <si>
    <t>ANS-BD1. 
Disponibilidad del servicio Base de Datos</t>
  </si>
  <si>
    <r>
      <t xml:space="preserve">Objetivo: </t>
    </r>
    <r>
      <rPr>
        <sz val="11"/>
        <color theme="1"/>
        <rFont val="Arial"/>
        <family val="2"/>
      </rPr>
      <t xml:space="preserve">Mide la disponibilidad del servicio del motor base de datos basado el tiempo de definido como unidad de medida la cantidad de minutos disponible durante el mes.
El mes tiene 43200 Minutos, es la unidad de medida para establecer el tiempo en que a la base de datos se le puede aplicar los ANS definidos para el Servicio. El tiempo de indisponibilidad permitido para el servicio de base datos no pude ser mayor a </t>
    </r>
    <r>
      <rPr>
        <sz val="11"/>
        <rFont val="Arial"/>
        <family val="2"/>
      </rPr>
      <t xml:space="preserve">13,2 </t>
    </r>
    <r>
      <rPr>
        <sz val="11"/>
        <color theme="1"/>
        <rFont val="Arial"/>
        <family val="2"/>
      </rPr>
      <t xml:space="preserve">minutos para cada una de las bases de datos de acuerdo a la Línea Base del Servicio, las bases de datos que estén iguales o mayores a este tiempo se les aplica la sanción correspondiente según el ANS. </t>
    </r>
  </si>
  <si>
    <t>ANS-BD1.</t>
  </si>
  <si>
    <r>
      <t xml:space="preserve">Objetivo: </t>
    </r>
    <r>
      <rPr>
        <sz val="11"/>
        <color rgb="FF000000"/>
        <rFont val="Arial"/>
        <family val="2"/>
      </rPr>
      <t>Mide la disponibilidad del servicio del motor base de datos basado el tiempo de definido como unidad de medida la cantidad de minutos disponible durante el mes.</t>
    </r>
  </si>
  <si>
    <t>Disponibilidad del servicio Base de Datos</t>
  </si>
  <si>
    <t xml:space="preserve">El mes tiene 43200 Minutos, es la unidad de medida para establecer el tiempo en que a la base de datos se le puede aplicar los ANS definidos para el Servicio. El tiempo de indisponibilidad permitido para el servicio de base datos no pude ser mayor a 13,2 minutos para cada una de las bases de datos de acuerdo a la Línea Base del Servicio, las bases de datos que estén iguales o mayores a este tiempo se les aplica la sanción correspondiente según el ANS. </t>
  </si>
  <si>
    <r>
      <t xml:space="preserve">Descripción: </t>
    </r>
    <r>
      <rPr>
        <sz val="11"/>
        <color theme="1"/>
        <rFont val="Arial"/>
        <family val="2"/>
      </rPr>
      <t>Con este parámetro se quiere verificar la disponibilidad del servicio de motor de base de datos.</t>
    </r>
  </si>
  <si>
    <r>
      <t xml:space="preserve">Descripción: </t>
    </r>
    <r>
      <rPr>
        <sz val="11"/>
        <color rgb="FF000000"/>
        <rFont val="Arial"/>
        <family val="2"/>
      </rPr>
      <t>Con este parámetro se quiere verificar la disponibilidad del servicio de motor de base de datos.</t>
    </r>
  </si>
  <si>
    <r>
      <t xml:space="preserve">Mediciones y pruebas: </t>
    </r>
    <r>
      <rPr>
        <sz val="11"/>
        <color theme="1"/>
        <rFont val="Arial"/>
        <family val="2"/>
      </rPr>
      <t>Mide la disponibilidad de los servicios del motor de base de datos. Permite evaluar tiempos de respuesta de los motores de bases de datos. Se ejecuta con intervalos de 5 minutos ejecutando una sentencia simple de consulta sql sobre la base de datos en cual se debe evidenciar en la herramienta de monitoreo.</t>
    </r>
  </si>
  <si>
    <r>
      <t xml:space="preserve">Mediciones y pruebas: </t>
    </r>
    <r>
      <rPr>
        <sz val="11"/>
        <color rgb="FF000000"/>
        <rFont val="Arial"/>
        <family val="2"/>
      </rPr>
      <t>Mide la disponibilidad de los servicios del motor de base de datos EN PRODUCCIÓN. Permite evaluar tiempos de respuesta de los motores de bases de datos. Se ejecuta con intervalos de 5 minutos ejecutando una sentencia simple de consulta sql sobre la base de datos en cual se debe evidenciar en la herramienta de monitoreo.</t>
    </r>
  </si>
  <si>
    <t>NOTA: El nivel de criticidad y el numero de bases de datos por nivel, puede ser variable de acuerdo a la dinamica del MVCT. para la medicion del ANS se tomara la disponibilidad de Instancia de BD reportada dentro del  grupo de la Base de Datos y se aplicara segun el peso de su criticidad sobre el total de ANS.</t>
  </si>
  <si>
    <t>Grupo BD</t>
  </si>
  <si>
    <t>SQLSERVER</t>
  </si>
  <si>
    <t>ORACLE</t>
  </si>
  <si>
    <t>Otras</t>
  </si>
  <si>
    <t>El detalle de las Bases de Datos se encuentra en el anexo de linea base.</t>
  </si>
  <si>
    <t>Disp= DispSQL*50% + DispORA*30%+DispOtras*20%</t>
  </si>
  <si>
    <t>ANS-BD2
Gestión de Incidentes y Requerimientos</t>
  </si>
  <si>
    <t>ANS-BD2</t>
  </si>
  <si>
    <t>Mediciones y pruebas: El cálculo del indicador de gestión del servicicio de Bases de Datos es medido a partir del escalamiento a segundo nivel, es decir desde que es recibido por especialistas del PROVEEDOR. Comprende la medición a través de la herramienta de Mesa de Servicio, en la cual se debe registrar la documentación efectiva de los casos intervenidos por el PROVEEDOR.</t>
  </si>
  <si>
    <t>ANS DEL SERVICIO DE OFFICE 365</t>
  </si>
  <si>
    <t>ANS-CE1</t>
  </si>
  <si>
    <r>
      <t xml:space="preserve">Objetivo: </t>
    </r>
    <r>
      <rPr>
        <sz val="11"/>
        <color theme="1"/>
        <rFont val="Arial"/>
        <family val="2"/>
      </rPr>
      <t>Este acuerdo resalta los temimos y condiciones a partir de las cuales deben funcionar los servicios de Entorno Hibrido</t>
    </r>
  </si>
  <si>
    <r>
      <t xml:space="preserve">Objetivo: </t>
    </r>
    <r>
      <rPr>
        <sz val="11"/>
        <color rgb="FF000000"/>
        <rFont val="Arial"/>
        <family val="2"/>
      </rPr>
      <t>Este acuerdo resalta los temimos y condiciones a partir de las cuales deben funcionar los servicios de Entorno Hibrido</t>
    </r>
  </si>
  <si>
    <r>
      <t xml:space="preserve">Descripción: </t>
    </r>
    <r>
      <rPr>
        <sz val="11"/>
        <color theme="1"/>
        <rFont val="Arial"/>
        <family val="2"/>
      </rPr>
      <t>Proporcionar un marco de medición y control del nivel de desempeño de los Servicios de  Entorno Hibrido</t>
    </r>
  </si>
  <si>
    <r>
      <t xml:space="preserve">Descripción: </t>
    </r>
    <r>
      <rPr>
        <sz val="11"/>
        <color rgb="FF000000"/>
        <rFont val="Arial"/>
        <family val="2"/>
      </rPr>
      <t>Proporcionar un marco de medición y control del nivel de desempeño de los Servicios de  Entorno Hibrido</t>
    </r>
  </si>
  <si>
    <r>
      <t xml:space="preserve">Mediciones y pruebas: </t>
    </r>
    <r>
      <rPr>
        <sz val="11"/>
        <color theme="1"/>
        <rFont val="Arial"/>
        <family val="2"/>
      </rPr>
      <t>Mide la disponibilidad de los servicios de Correo Electronico On premise (exchange, fortimail y Adconect)</t>
    </r>
  </si>
  <si>
    <r>
      <t xml:space="preserve">Mediciones y pruebas: </t>
    </r>
    <r>
      <rPr>
        <sz val="11"/>
        <color rgb="FF000000"/>
        <rFont val="Arial"/>
        <family val="2"/>
      </rPr>
      <t>Mide la disponibilidad de los servicios de Correo Electronico On premise (exchange, fortimail y Adconect)</t>
    </r>
  </si>
  <si>
    <t>Elemento 365 Hibrido</t>
  </si>
  <si>
    <t>ADConect</t>
  </si>
  <si>
    <t>Menor que 97,4.00%</t>
  </si>
  <si>
    <t>Mediciones y pruebas: Ping cada 1 minuto a los servidores  AD conect.</t>
  </si>
  <si>
    <t xml:space="preserve">ANS-CE  2
</t>
  </si>
  <si>
    <t>ANS-CE  2</t>
  </si>
  <si>
    <t xml:space="preserve">ANS DEL SERVICIO DE REDES LAN </t>
  </si>
  <si>
    <t>ANS E1. Disponibilidad de la infraestructura.</t>
  </si>
  <si>
    <t>Objetivo: Mide la disponibilidad de la conectividad de red de las redes LAN de cada una de las sede  del alcance del contrato</t>
  </si>
  <si>
    <t>Descripción: Con este parámetro se quiere verificar que se cumple con el parámetro de disponibilidad en cada una de las redes LAN de las diferentes sedes del MVCT según el alcance del contrato</t>
  </si>
  <si>
    <t>Mediciones y pruebas: Se deberá garantizar una disponibilidad del 99.86% en cada una de las redes LAN de las diferentes sedes del alcance del contrato, la medición debe realizarse a través del protocolo ICMP Ping cada 5 minutos a cada switch incluido el switch core</t>
  </si>
  <si>
    <t>DLAN = TFSLAN/TTSLAN x 100%</t>
  </si>
  <si>
    <r>
      <rPr>
        <b/>
        <sz val="11"/>
        <color theme="1"/>
        <rFont val="Arial"/>
        <family val="2"/>
      </rPr>
      <t xml:space="preserve">TFSLAN: </t>
    </r>
    <r>
      <rPr>
        <sz val="11"/>
        <color theme="1"/>
        <rFont val="Arial"/>
        <family val="2"/>
      </rPr>
      <t xml:space="preserve">Tiempo fuera de servicio de cada segmento de la red LAN de las sedes del alcance del contrato.
</t>
    </r>
    <r>
      <rPr>
        <b/>
        <sz val="11"/>
        <color theme="1"/>
        <rFont val="Arial"/>
        <family val="2"/>
      </rPr>
      <t>TTSLAN:</t>
    </r>
    <r>
      <rPr>
        <sz val="11"/>
        <color theme="1"/>
        <rFont val="Arial"/>
        <family val="2"/>
      </rPr>
      <t xml:space="preserve"> Tiempo total de servicio de la red LAN de las sedes del alcance del contrato.
</t>
    </r>
    <r>
      <rPr>
        <b/>
        <sz val="11"/>
        <color theme="1"/>
        <rFont val="Arial"/>
        <family val="2"/>
      </rPr>
      <t>DLAN:</t>
    </r>
    <r>
      <rPr>
        <sz val="11"/>
        <color theme="1"/>
        <rFont val="Arial"/>
        <family val="2"/>
      </rPr>
      <t xml:space="preserve"> Porcentaje de disponibilidad de la red LAN de las sedes del alcance del contrato</t>
    </r>
  </si>
  <si>
    <r>
      <t xml:space="preserve">TFSLAN: </t>
    </r>
    <r>
      <rPr>
        <sz val="11"/>
        <color rgb="FF000000"/>
        <rFont val="Arial"/>
        <family val="2"/>
      </rPr>
      <t>Tiempo fuera de servicio de cada segmento de la red LAN de las sedes del alcance del contrato.</t>
    </r>
  </si>
  <si>
    <r>
      <t>TTSLAN:</t>
    </r>
    <r>
      <rPr>
        <sz val="11"/>
        <color rgb="FF000000"/>
        <rFont val="Arial"/>
        <family val="2"/>
      </rPr>
      <t xml:space="preserve"> Tiempo total de servicio de la red LAN de las sedes del alcance del contrato.</t>
    </r>
  </si>
  <si>
    <t>Menor que 99.58%</t>
  </si>
  <si>
    <r>
      <t>DLAN:</t>
    </r>
    <r>
      <rPr>
        <sz val="11"/>
        <color rgb="FF000000"/>
        <rFont val="Arial"/>
        <family val="2"/>
      </rPr>
      <t xml:space="preserve"> Porcentaje de disponibilidad de la red LAN de las sedes del alcance del contrato</t>
    </r>
  </si>
  <si>
    <t xml:space="preserve">ANS-E 2
Gestión de Incidentes y Requerimientos </t>
  </si>
  <si>
    <t>ANS-E 2</t>
  </si>
  <si>
    <t xml:space="preserve">Gestión de Incidentes y Requerimientos </t>
  </si>
  <si>
    <t>ANS DEL SERVICIO DE SEGURIDAD</t>
  </si>
  <si>
    <t>Minutos Disponibilidad Mes</t>
  </si>
  <si>
    <r>
      <t>Objetivo:</t>
    </r>
    <r>
      <rPr>
        <sz val="10"/>
        <color indexed="8"/>
        <rFont val="Arial"/>
        <family val="2"/>
      </rPr>
      <t xml:space="preserve"> Medir la Disponibilidad del dispositivo de Seguridad, Firewall.   </t>
    </r>
  </si>
  <si>
    <t>Tiempo Máximo Indisponibilidad (Minutos)</t>
  </si>
  <si>
    <t>Desc</t>
  </si>
  <si>
    <r>
      <t>Objetivo:</t>
    </r>
    <r>
      <rPr>
        <sz val="10"/>
        <color rgb="FF000000"/>
        <rFont val="Arial"/>
        <family val="2"/>
      </rPr>
      <t xml:space="preserve"> Medir la Disponibilidad del dispositivo de Seguridad, Firewall.   </t>
    </r>
  </si>
  <si>
    <r>
      <t>Descripción:</t>
    </r>
    <r>
      <rPr>
        <sz val="10"/>
        <color indexed="8"/>
        <rFont val="Arial"/>
        <family val="2"/>
      </rPr>
      <t xml:space="preserve"> Con este parámetro se quiere verificar la disponibilidad del  Firewall instalado para la prestación del servicio de Seguridad. </t>
    </r>
  </si>
  <si>
    <r>
      <t>Descripción:</t>
    </r>
    <r>
      <rPr>
        <sz val="10"/>
        <color rgb="FF000000"/>
        <rFont val="Arial"/>
        <family val="2"/>
      </rPr>
      <t xml:space="preserve"> Con este parámetro se quiere verificar la disponibilidad del  Firewall instalado para la prestación del servicio de Seguridad. </t>
    </r>
  </si>
  <si>
    <t xml:space="preserve">Mediciones y pruebas: El PROVEEDOR deberá Brindar una herramienta  de monitoreo en la cual se realice un Ping a una IP Publica del MVCT cada 5 minutos. </t>
  </si>
  <si>
    <t xml:space="preserve">El ping debe realizarse desde la red del MVCT. </t>
  </si>
  <si>
    <t xml:space="preserve">En caso de indisponibilidad del servicio el MVCT pagará según la tabla de descuentos. </t>
  </si>
  <si>
    <t>Menor que 99.93%</t>
  </si>
  <si>
    <r>
      <t>Objetivo:</t>
    </r>
    <r>
      <rPr>
        <sz val="10"/>
        <color indexed="8"/>
        <rFont val="Arial"/>
        <family val="2"/>
      </rPr>
      <t xml:space="preserve"> Medir la Disponibilidad del dispositivo de Seguridad, Proxy. </t>
    </r>
  </si>
  <si>
    <r>
      <t>Objetivo:</t>
    </r>
    <r>
      <rPr>
        <sz val="10"/>
        <color rgb="FF000000"/>
        <rFont val="Arial"/>
        <family val="2"/>
      </rPr>
      <t xml:space="preserve"> Medir la Disponibilidad del dispositivo de Seguridad, Proxy. </t>
    </r>
  </si>
  <si>
    <r>
      <t>Descripción</t>
    </r>
    <r>
      <rPr>
        <sz val="10"/>
        <color indexed="8"/>
        <rFont val="Arial"/>
        <family val="2"/>
      </rPr>
      <t xml:space="preserve"> Con este parámetro se quiere verificar la disponibilidad del  Proxy instalado para la prestación del servicio de Seguridad. </t>
    </r>
  </si>
  <si>
    <r>
      <t>Descripción</t>
    </r>
    <r>
      <rPr>
        <sz val="10"/>
        <color rgb="FF000000"/>
        <rFont val="Arial"/>
        <family val="2"/>
      </rPr>
      <t xml:space="preserve"> Con este parámetro se quiere verificar la disponibilidad del  Proxy instalado para la prestación del servicio de Seguridad. </t>
    </r>
  </si>
  <si>
    <t>Mediciones y pruebas: El PROVEEDOR deberá Brindar una herramienta  de monitoreo en la cual se realice un telnet al dispositivo funcionando como proxy y el puerto del servicio.</t>
  </si>
  <si>
    <r>
      <rPr>
        <b/>
        <sz val="10"/>
        <color theme="1"/>
        <rFont val="Arial"/>
        <family val="2"/>
      </rPr>
      <t xml:space="preserve">Objetivo: </t>
    </r>
    <r>
      <rPr>
        <sz val="10"/>
        <color theme="1"/>
        <rFont val="Arial"/>
        <family val="2"/>
      </rPr>
      <t>Medir la disponibilidad del dispositivo o modulo WAF</t>
    </r>
  </si>
  <si>
    <r>
      <t xml:space="preserve">Objetivo: </t>
    </r>
    <r>
      <rPr>
        <sz val="10"/>
        <color rgb="FF000000"/>
        <rFont val="Arial"/>
        <family val="2"/>
      </rPr>
      <t>Medir la disponibilidad del dispositivo o modulo WAF</t>
    </r>
  </si>
  <si>
    <t>Descripción: Con este parametro se quiere verificar la continuidad y disponibilidad del dispositivo o modulo WAF instalado para la prestación del servicio de seguridad.</t>
  </si>
  <si>
    <t>Mediciones y pruebas: El PROVEEDOR deberá Brindar una herramienta  de monitoreo el cual valide la operatividad del dispositivo</t>
  </si>
  <si>
    <t>Objetivo: Medir la cobertura del antivirus para las computadoras y servidores del MVCT</t>
  </si>
  <si>
    <t>Descripción: Con este parametro se quiere verificar el estado de actualicacion de versiones y definiciones de virus instalados en los equipos de cómputo.</t>
  </si>
  <si>
    <t>Mediciones y pruebas:  El PROVEEDOR debe tomar como medida del total de computadores y servidores, la cantidad de cuentas de computadores listados en el DA, y comparará este valor contra el numero de computadores listados en la consola de administración del antivirus para calcular el porcentaje de computadoras protegidas y actualizadas con la última definición vigente, este calculo se hara independiente por cada sede del MVCT y/o Colección de Equipos Aprobada en la Herramienta de Gestión</t>
  </si>
  <si>
    <t>Solucion</t>
  </si>
  <si>
    <t>ANS DEL SERVICIO DE COLOCACION</t>
  </si>
  <si>
    <t>ANS-COL1
Disponibilidad de los facilities del datacenter del proveedor</t>
  </si>
  <si>
    <r>
      <t xml:space="preserve">Objetivo:  </t>
    </r>
    <r>
      <rPr>
        <sz val="11"/>
        <color theme="1"/>
        <rFont val="Arial"/>
        <family val="2"/>
      </rPr>
      <t>de la disponibilidad del servicio de colocación en cuanto a facilities (espacio,
potencia y refrigeración) para los equipos del MVCT que estarán alojados en el
datacenter del proveedor.</t>
    </r>
  </si>
  <si>
    <t>ANS-COL1</t>
  </si>
  <si>
    <r>
      <t xml:space="preserve">Objetivo:  </t>
    </r>
    <r>
      <rPr>
        <sz val="11"/>
        <color rgb="FF000000"/>
        <rFont val="Arial"/>
        <family val="2"/>
      </rPr>
      <t>de la disponibilidad del servicio de colocación en cuanto a facilities (espacio,</t>
    </r>
  </si>
  <si>
    <t>Disponibilidad de los facilities del datacenter del proveedor</t>
  </si>
  <si>
    <t>potencia y refrigeración) para los equipos del MVCT que estarán alojados en el</t>
  </si>
  <si>
    <r>
      <t xml:space="preserve">Descripción: </t>
    </r>
    <r>
      <rPr>
        <sz val="11"/>
        <color theme="1"/>
        <rFont val="Arial"/>
        <family val="2"/>
      </rPr>
      <t>Con este parámetro se quiere verificar la disponibilidad del servicio de colocación en un nivel superior o igual al 99.9%</t>
    </r>
  </si>
  <si>
    <t>datacenter del proveedor.</t>
  </si>
  <si>
    <r>
      <t xml:space="preserve">Mediciones y pruebas: </t>
    </r>
    <r>
      <rPr>
        <sz val="11"/>
        <color theme="1"/>
        <rFont val="Arial"/>
        <family val="2"/>
      </rPr>
      <t>Se tomará en cuenta la sumatoria de inactividad de la aplicación reportada por la herramienta de monitoreo durante el mes.</t>
    </r>
  </si>
  <si>
    <r>
      <t xml:space="preserve">Descripción: </t>
    </r>
    <r>
      <rPr>
        <sz val="11"/>
        <color rgb="FF000000"/>
        <rFont val="Arial"/>
        <family val="2"/>
      </rPr>
      <t>Con este parámetro se quiere verificar la disponibilidad del servicio de colocación en un nivel superior o igual al 99.9%</t>
    </r>
  </si>
  <si>
    <r>
      <t xml:space="preserve">Mediciones y pruebas: </t>
    </r>
    <r>
      <rPr>
        <sz val="11"/>
        <color rgb="FF000000"/>
        <rFont val="Arial"/>
        <family val="2"/>
      </rPr>
      <t>Se tomará en cuenta la sumatoria de inactividad de la aplicación reportada por la herramienta de monitoreo durante el mes.</t>
    </r>
  </si>
  <si>
    <t>Menor que 99.50%</t>
  </si>
  <si>
    <t>ANS-COL2
Gestión de Requerimientos</t>
  </si>
  <si>
    <t>Objetivo: Garantizar tiempos de atención y Requerimientos que sean escalados a los especialistas y personal del PROVEEDOR</t>
  </si>
  <si>
    <r>
      <t xml:space="preserve">Descripción: </t>
    </r>
    <r>
      <rPr>
        <sz val="11"/>
        <rFont val="Arial"/>
        <family val="2"/>
      </rPr>
      <t>Se miden los tiempos de respuesta de atención de Requerimientos, de acuerdo a su criticidad.</t>
    </r>
  </si>
  <si>
    <t>ANS-COL2</t>
  </si>
  <si>
    <t>Gestión de Requerimientos</t>
  </si>
  <si>
    <r>
      <t xml:space="preserve">Descripción: </t>
    </r>
    <r>
      <rPr>
        <sz val="11"/>
        <color rgb="FF000000"/>
        <rFont val="Arial"/>
        <family val="2"/>
      </rPr>
      <t>Se miden los tiempos de respuesta de atención de Requerimientos, de acuerdo a su criticidad.</t>
    </r>
  </si>
  <si>
    <t>Calendario 5x10</t>
  </si>
  <si>
    <t>ANS DEL SERVICIO DE GESTION DE CAMBIOS</t>
  </si>
  <si>
    <t xml:space="preserve">ANS-GC Gestion de Cambios </t>
  </si>
  <si>
    <t>Objetivo: Garantizar tiempos de atención correspondientes a las diferentes solictudes de Cambios escaladas al proveedor.</t>
  </si>
  <si>
    <r>
      <t xml:space="preserve">Descripción: </t>
    </r>
    <r>
      <rPr>
        <sz val="11"/>
        <color rgb="FF000000"/>
        <rFont val="Arial"/>
        <family val="2"/>
      </rPr>
      <t xml:space="preserve">Se miden los tiempos de gestion de la atención del cambio en las </t>
    </r>
    <r>
      <rPr>
        <b/>
        <sz val="11"/>
        <color rgb="FF000000"/>
        <rFont val="Arial"/>
        <family val="2"/>
      </rPr>
      <t>fases de Construccion, pruebas e implementacion</t>
    </r>
    <r>
      <rPr>
        <sz val="11"/>
        <color rgb="FF000000"/>
        <rFont val="Arial"/>
        <family val="2"/>
      </rPr>
      <t xml:space="preserve"> para los controles de Cambio</t>
    </r>
  </si>
  <si>
    <t>Mediciones y pruebas: El cálculo del indicador de gestión del servicicio de control de cambios es medido a partir del escalamiento a segundo nivel como cambio estandar o como cambio aprobado por comite de cambios (normal o de emergecia), es decir desde que es recibido por especialistas del PROVEEDOR. Comprende la medición a través de la herramienta de Mesa de Servicio, en la cual se debe registrar la documentacipón efectiva de los casos intervenidos por el PROVEEDOR.</t>
  </si>
  <si>
    <t>Indicador</t>
  </si>
  <si>
    <t>Objetivo</t>
  </si>
  <si>
    <t>Fórmula</t>
  </si>
  <si>
    <t>ANS Objetivo</t>
  </si>
  <si>
    <t>Tasa de Éxito en la ejecución  de los Cambios</t>
  </si>
  <si>
    <t>Asegurar que el 95 % de los cambios implementados durante el período se lleven a cabo de manera exitosa, sin generar impactos negativos.</t>
  </si>
  <si>
    <t>(Número de cambios exitosos / Número total de cambios) x 100</t>
  </si>
  <si>
    <t>Tiempo de Implementación de Cambios</t>
  </si>
  <si>
    <t>Optimizar los tiempos de ejecución de los cambios, asegurando que se cumplan los plazos sin comprometer la calidad.</t>
  </si>
  <si>
    <t>Medir el tiempo transcurrido desde la aprobación de un cambio hasta su cierre o la ejecución de un rollback. El tiempo no debe exceder las 192 horas calendario.</t>
  </si>
  <si>
    <t>Fórmula: (Número de cambios aprobados / Número total de cambios cerrados dentro del tiempo establecido) x 100.</t>
  </si>
  <si>
    <t>(Número de solicitudes de cambio escaladas al PROVEEDOR dentro del ANS*100)/(Número de solicitudes de cambio  escaladas al PROVEEDOR)</t>
  </si>
  <si>
    <t>Nota: Se incluyen en la gestion de cambios estandar la implementación de vistas, ETLs, SPs, dblinks, e integraciones de datos que se requieran.</t>
  </si>
  <si>
    <t>Solicitud de Servicio / tipo de cambio</t>
  </si>
  <si>
    <t>Estandar</t>
  </si>
  <si>
    <t>Normal</t>
  </si>
  <si>
    <t>Emergencia</t>
  </si>
  <si>
    <t>Cambio</t>
  </si>
  <si>
    <t>Construccion</t>
  </si>
  <si>
    <t>Pruebas</t>
  </si>
  <si>
    <t>Implementacion</t>
  </si>
  <si>
    <t>INDICADOR</t>
  </si>
  <si>
    <t>META DEL INDICADOR</t>
  </si>
  <si>
    <t>FORMULA</t>
  </si>
  <si>
    <t>DESC FACTURACION MES</t>
  </si>
  <si>
    <t xml:space="preserve"> &gt;0.98</t>
  </si>
  <si>
    <t>5% del servicio de atención de llamadas y soporte remoto.</t>
  </si>
  <si>
    <t>&gt;0.98</t>
  </si>
  <si>
    <t xml:space="preserve">&gt;0.98 </t>
  </si>
  <si>
    <t>3 % del servicio de soporte en sitio.</t>
  </si>
  <si>
    <t>&gt;0.97</t>
  </si>
  <si>
    <t>5 % del servicio de soporte sitio.</t>
  </si>
  <si>
    <t>&lt; 0.1</t>
  </si>
  <si>
    <t>2 % del servicio de soporte especializado.</t>
  </si>
  <si>
    <t>Total, de Casos pasados por estado suspendido sin justificación / Total de casos suspendidos.</t>
  </si>
  <si>
    <t>&gt; 16 Horas Hábiles</t>
  </si>
  <si>
    <t>% de cobro del servicio efectivamente prestado. (1)</t>
  </si>
  <si>
    <t>Notas: 
(1) La indisponibilidad de los servicios técnicos (personal de soporte) en el lugar de prestación de estos, será descontada proporcionalmente a las horas de servicio prestado vs las horas establecidas en el anexo tecnico de Mesa de Ayuda, según los horarios por cada recurso y se empieza a contar a partir de 16 horas hábiles de ausencia acumuladas por cada recurso técnico durante el mes y se calcula tenieniendo en cuenta el número total de recursos por cada servicio de soporte en sitio.
(2) Incidentes y requerimientos detallados en este ANS corresponden al nivel 1 de atención ya que cada  linea en particular detalla los parametros de atención y solución con la respectiva penalización.</t>
  </si>
  <si>
    <t>Notas:</t>
  </si>
  <si>
    <t>(1) La indisponibilidad de los servicios técnicos (personal de soporte) en el lugar de prestación de estos, será descontada proporcionalmente a las horas de servicio prestado vs las horas establecidas en el anexo tecnico de Mesa de Ayuda, según los horarios por cada recurso y se empieza a contar a partir de 16 horas hábiles de ausencia acumuladas por cada recurso técnico durante el mes y se calcula tenieniendo en cuenta el número total de recursos por cada servicio de soporte en sitio.</t>
  </si>
  <si>
    <t>(2) Incidentes y requerimientos detallados en este ANS corresponden al nivel 1 de atención ya que cada  linea en particular detalla los parametros de atención y solución con la respectiva penalización.</t>
  </si>
  <si>
    <t>El tiempo de diagnóstico de las fallas por parte de la mesa de ayuda, deberá ser máximo 30 minutos</t>
  </si>
  <si>
    <r>
      <t>Nivel</t>
    </r>
    <r>
      <rPr>
        <sz val="10"/>
        <color rgb="FF000000"/>
        <rFont val="Arial"/>
        <family val="2"/>
      </rPr>
      <t xml:space="preserve"> (prioridad) de la Falla</t>
    </r>
  </si>
  <si>
    <t>Efecto de la falla</t>
  </si>
  <si>
    <t>Descripción de la Falla</t>
  </si>
  <si>
    <t>Tiempo Mínimo Solución (Horas)</t>
  </si>
  <si>
    <t>Tiempo Máximo Solución (Horas)</t>
  </si>
  <si>
    <t>Desconexión Total</t>
  </si>
  <si>
    <t>Se entiende que el servicio de las troncales de voz provistas por el operador se ha interrumpido totalmente.</t>
  </si>
  <si>
    <t>Operación Degradada</t>
  </si>
  <si>
    <t>Según la recomendación E.432-1 Durante una comunicación establecida, el usuario o usuarios pueden percibir una degradación de la inteligibilidad. La causa de esto puede ser un aumento de la atenuación, una distorsión inadmisible, un ruido de nivelelevado, etc.
La calidad de las señales vocales depende de la calidad de funcionamiento y de las condiciones de utilización aplicables a la conexión completa desde el hablante hasta el oyente.</t>
  </si>
  <si>
    <t>Falla No Grave</t>
  </si>
  <si>
    <t>Se entiende como la que no afecta ni degrada el servicio. Conexiones a destinos o series específicas.</t>
  </si>
  <si>
    <t>ANS DEL SERVICIO DE IMPRESION Y ESCANNER</t>
  </si>
  <si>
    <t xml:space="preserve">ANS-IMP
Gestión de Incidentes y Requerimientos </t>
  </si>
  <si>
    <r>
      <rPr>
        <b/>
        <sz val="11"/>
        <rFont val="Arial"/>
        <family val="2"/>
      </rPr>
      <t>CLASIFICACION DE FALTAS</t>
    </r>
    <r>
      <rPr>
        <sz val="11"/>
        <rFont val="Arial"/>
        <family val="2"/>
      </rPr>
      <t xml:space="preserve">
Los incumplimientos (faltas) se han clasificado según su nivel de criticidad y cuya escala es la siguiente:
</t>
    </r>
    <r>
      <rPr>
        <b/>
        <sz val="11"/>
        <rFont val="Arial"/>
        <family val="2"/>
      </rPr>
      <t>Muy grave:</t>
    </r>
    <r>
      <rPr>
        <sz val="11"/>
        <rFont val="Arial"/>
        <family val="2"/>
      </rPr>
      <t xml:space="preserve"> Si el contratista incumple alguno de los tiempos indicados en los ANS descritos según aplique, por un lapso superior a una (1) hora contada a partir de lo allí establecido se considerará una falta muy grave.
</t>
    </r>
    <r>
      <rPr>
        <b/>
        <sz val="11"/>
        <rFont val="Arial"/>
        <family val="2"/>
      </rPr>
      <t xml:space="preserve">Grave: </t>
    </r>
    <r>
      <rPr>
        <sz val="11"/>
        <rFont val="Arial"/>
        <family val="2"/>
      </rPr>
      <t xml:space="preserve">Si el Contratista se presenta a atender y a restaurar las fallas fuera de los ANS descritos según aplique, por un lapso igual o menor a una (1) hora contada a partir de lo allí establecido se considerará una falta grave.
</t>
    </r>
    <r>
      <rPr>
        <b/>
        <sz val="11"/>
        <rFont val="Arial"/>
        <family val="2"/>
      </rPr>
      <t>Otras faltas:</t>
    </r>
    <r>
      <rPr>
        <sz val="11"/>
        <rFont val="Arial"/>
        <family val="2"/>
      </rPr>
      <t>Se consideran como otras faltas las siguientes: incumplimiento con las actividades establecidas en los cronogramas de mantenimiento preventivo, correctivo o de otras actividades,  incumplimiento de las normas de seguridad industrial, entrega de informes acordados, todo lo relacionado con las políticas de seguridad, permisos de ingreso, carnetización, imagen y presentación de las prendas de uso diario en la labor operativa y frente a clientes, políticas informáticas, políticas de servicio al cliente, y todas las normas establecidas bajo los procesos de certificación del Ministerio de Vivienda Ciudad y Territorio, guía ética y demás políticas vigentes durante la ejecución del contrato.
Si el Contratista incurre en más de 3 ocasiones en fallas descritas dentro de esta categoría, se considerará una falta grave y se procederá a aplicar las penalizaciones respectivas</t>
    </r>
  </si>
  <si>
    <t>Mediciones y pruebas: El cálculo del indicador de gestión del servicicio de servidores es medido a partir del escalamiento a primer nivel, es decir desde que es recibido por especialistas del PROVEEDOR. Comprende la medición a través de la herramienta de Mesa de Servicio Aranda, en la cual se debe registrar la documentacipón efectiva de los casos intervenidos por el PROVEEDOR.</t>
  </si>
  <si>
    <t>(Número de solicitudes de servicio escaladas al PROVEEDOR dentro del ANS*100)/(Número total de solicitudes de servicio escaladas al PROVEEDOR)</t>
  </si>
  <si>
    <t>REQUERIMIENTOS</t>
  </si>
  <si>
    <r>
      <rPr>
        <b/>
        <sz val="11"/>
        <rFont val="Calibri"/>
        <family val="2"/>
        <scheme val="minor"/>
      </rPr>
      <t>INCUMPLIMIENTO DE LOS ACUERDOS DE NIVEL DE SERVICIO – ANS</t>
    </r>
    <r>
      <rPr>
        <sz val="11"/>
        <rFont val="Calibri"/>
        <family val="2"/>
        <scheme val="minor"/>
      </rPr>
      <t xml:space="preserve">
En los casos de incumplimiento de los ANS con previo análisis de la responsabilidad del contratista, el incumplimiento será asociado directamente con el valor de la factura mensual a reconocer por los servicios efectivamente prestados por parte del contratista.
En este sentido, la afectación de los indicadores de ANS, dará como resultado un ajuste porcentual en la facturación mensual para el pago de los servicios, de acuerdo con lo descrito en la Tabla 9 – Rangos de Evaluación de ANS.
El mínimo porcentaje de cumplimiento a reconocer de cara a la facturación mensual será del 80%.
</t>
    </r>
  </si>
  <si>
    <t>El tiempo de respuesta entre la recepción del requerimiento y el soporte técnico nivel 1 no debe ser mayor a dos (2) horas. Estas horas son hábiles. En caso de que el requerimiento  no pueda realizarse dentro del horario hábil, el tiempo del servicio se contará sumando el tiempo faltante para terminar el día hábil más el tiempo necesario para completar las dos (2) horas del día hábil siguiente.</t>
  </si>
  <si>
    <t>INCIDENTES</t>
  </si>
  <si>
    <t>El tiempo de respuesta, es el tiempo máximo para atención de la incidencia en sitio, inicia una vez El Ministerio de Vivienda Ciudad y Territorio realiza la solicitud al contratista y termina cuando el contratista registra la solucion del caso y s aceptada por el usuario.
El tiempo de restauración de la incidencia, es el tiempo máximo que el contratista tiene para restaurar el servicio o la incidencia e inicia desde el momento en que el contratista registra el ingreso en la herramienta de gestion de casos Aranda y termina cuando el contratista restaura el servicio o la incidencia y El Ministerio de Vivienda Ciudad y Territorio es notificado de la novedad que confirma la eliminación de la alarma. Los tiempos máximos no pueden exceder los tiempos estipulados por El Ministerio de Vivienda Ciudad y Territorio en los ANS definidos para la prestación de los servicios objeto de este contrato</t>
  </si>
  <si>
    <t>Niveles de atención de incidencias
Nivel 1: Alto
Esta condición se caracteriza por la falla técnica de algún equipo, inhabilitando su correcto funcionamiento y teniendo un efecto crítico sobre la operación y la calidad de los servicios ofrecidos por El Ministerio de Vivienda Ciudad y Territorio, requiriendo una respuesta inmediata para su restablecimiento.
Nivel 2: Medio
Esta condición se caracteriza por una falla parcial o completa del equipo y puede causar una emergencia, aunque el equipo aún pueda ser utilizado por El Ministerio de Vivienda Ciudad y Territorio. Es decir, aquellas que suponen un riesgo de interrupción del servicio o una degradación de la funcionalidad o de sus resultados.
Nivel 3: Bajo
Esta condición se presenta cuando la falla no restringe las operaciones generales. Es decir, el equipo en falla puede ser utilizado, pero con funciones limitadas pudiéndose afectar la calidad del servicio prestado por El Ministerio de vivienda Ciudad y Territorio.</t>
  </si>
  <si>
    <t>Rangos de evaluación de ANS</t>
  </si>
  <si>
    <t>CANTIDAD DE FALTAS COMETIDAS DURANTE EL MES</t>
  </si>
  <si>
    <t>INDICADORES ANS</t>
  </si>
  <si>
    <t>VALOR A DESCONTAR DEL SERVICIO MENSUAL DE IMPRESION</t>
  </si>
  <si>
    <t>1 a 3 faltas Graves</t>
  </si>
  <si>
    <t>1 a 3 faltas Muy Graves</t>
  </si>
  <si>
    <t>4 a 10 faltas Graves</t>
  </si>
  <si>
    <t>4 a 10 faltas Muy Graves</t>
  </si>
  <si>
    <t>Más de 10 faltas Graves y / o Muy Graves</t>
  </si>
  <si>
    <t>&lt;80%</t>
  </si>
  <si>
    <t>Se aplican las multas establecidas contractualmente</t>
  </si>
  <si>
    <t>Cabe aclarar que, si se presentan faltas de tipo grave y muy grave durante el mismo mes de facturación, se aplicarán los ajustes en la facturación asociados al incumplimiento de los ANS de forma individual de acuerdo a los porcentajes dados anteriormente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</si>
</sst>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1" formatCode="_-* #,##0_-;\-* #,##0_-;_-* &quot;-&quot;_-;_-@_-"/>
    <numFmt numFmtId="43" formatCode="_-* #,##0.00_-;\-* #,##0.00_-;_-* &quot;-&quot;??_-;_-@_-"/>
    <numFmt numFmtId="164" formatCode="_(* #,##0_);_(* \(#,##0\);_(* &quot;-&quot;_);_(@_)"/>
    <numFmt numFmtId="165" formatCode="_(&quot;$&quot;* #,##0.00_);_(&quot;$&quot;* \(#,##0.00\);_(&quot;$&quot;* &quot;-&quot;??_);_(@_)"/>
    <numFmt numFmtId="166" formatCode="_(* #,##0.00_);_(* \(#,##0.00\);_(* &quot;-&quot;??_);_(@_)"/>
    <numFmt numFmtId="167" formatCode="0000"/>
    <numFmt numFmtId="168" formatCode="000000"/>
    <numFmt numFmtId="169" formatCode="General_)"/>
    <numFmt numFmtId="170" formatCode="_ * #,##0_ ;_ * \-#,##0_ ;_ * &quot;-&quot;_ ;_ @_ "/>
    <numFmt numFmtId="171" formatCode="_ * #,##0.00_ ;_ * \-#,##0.00_ ;_ * &quot;-&quot;??_ ;_ @_ "/>
    <numFmt numFmtId="172" formatCode="&quot;开&quot;;&quot;开&quot;;&quot;关&quot;"/>
    <numFmt numFmtId="173" formatCode="#,##0.0"/>
    <numFmt numFmtId="174" formatCode="&quot;\&quot;#,##0.00;[Red]&quot;\&quot;&quot;\&quot;&quot;\&quot;&quot;\&quot;&quot;\&quot;\-#,##0.00"/>
    <numFmt numFmtId="175" formatCode="&quot;$&quot;#,##0\ ;\(&quot;$&quot;#,##0\)"/>
    <numFmt numFmtId="176" formatCode="[$€]#,##0.00_);[Red]\([$€]#,##0.00\)"/>
    <numFmt numFmtId="177" formatCode="#,##0.00\ _p_t_a;[Red]#,##0.00\ _p_t_a"/>
    <numFmt numFmtId="178" formatCode="_-* #,##0\ _F_-;\-* #,##0\ _F_-;_-* &quot;-&quot;\ _F_-;_-@_-"/>
    <numFmt numFmtId="179" formatCode="_-* #,##0.00\ _F_-;\-* #,##0.00\ _F_-;_-* &quot;-&quot;??\ _F_-;_-@_-"/>
    <numFmt numFmtId="180" formatCode="[$USD]\ #,##0.00"/>
    <numFmt numFmtId="181" formatCode="###,###,###"/>
    <numFmt numFmtId="182" formatCode="0.000000000E+00;\盌"/>
    <numFmt numFmtId="183" formatCode="#,##0.0;\(#,##0.0\)"/>
    <numFmt numFmtId="184" formatCode="#,##0.000"/>
    <numFmt numFmtId="185" formatCode="0.0%"/>
    <numFmt numFmtId="186" formatCode="_(* #,##0_);_(* \(#,##0\);_(* &quot;-&quot;??_);_(@_)"/>
    <numFmt numFmtId="187" formatCode="[$$-409]#,##0"/>
    <numFmt numFmtId="188" formatCode="0.0"/>
    <numFmt numFmtId="189" formatCode="_-* #,##0_-;\-* #,##0_-;_-* &quot;-&quot;??_-;_-@_-"/>
  </numFmts>
  <fonts count="110">
    <font>
      <sz val="11"/>
      <color theme="1"/>
      <name val="Calibri"/>
      <family val="2"/>
      <scheme val="minor"/>
    </font>
    <font>
      <sz val="10"/>
      <color theme="1"/>
      <name val="Arial"/>
      <family val="2"/>
    </font>
    <font>
      <b/>
      <sz val="10"/>
      <color theme="1"/>
      <name val="Arial"/>
      <family val="2"/>
    </font>
    <font>
      <sz val="10"/>
      <color indexed="8"/>
      <name val="Arial"/>
      <family val="2"/>
    </font>
    <font>
      <b/>
      <sz val="11"/>
      <color rgb="FF000000"/>
      <name val="Arial"/>
      <family val="2"/>
    </font>
    <font>
      <sz val="11"/>
      <color rgb="FF000000"/>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8"/>
      <name val="Arial"/>
      <family val="2"/>
    </font>
    <font>
      <sz val="10"/>
      <name val="Geneva"/>
      <family val="2"/>
    </font>
    <font>
      <sz val="12"/>
      <name val="Times New Roman"/>
      <family val="1"/>
    </font>
    <font>
      <sz val="10"/>
      <name val="Helv"/>
      <family val="2"/>
    </font>
    <font>
      <sz val="10"/>
      <name val="Helv"/>
      <charset val="204"/>
    </font>
    <font>
      <sz val="8"/>
      <name val="Comic Sans MS"/>
      <family val="4"/>
    </font>
    <font>
      <sz val="8"/>
      <name val="Antique Olive"/>
      <family val="2"/>
    </font>
    <font>
      <sz val="8"/>
      <name val="Geneva"/>
      <family val="2"/>
    </font>
    <font>
      <u/>
      <sz val="7"/>
      <name val="Helv"/>
    </font>
    <font>
      <sz val="11"/>
      <color indexed="8"/>
      <name val="Calibri"/>
      <family val="2"/>
    </font>
    <font>
      <sz val="11"/>
      <color indexed="9"/>
      <name val="Calibri"/>
      <family val="2"/>
    </font>
    <font>
      <sz val="11"/>
      <name val="µ¸¿ò"/>
      <family val="3"/>
    </font>
    <font>
      <sz val="7"/>
      <name val="Helv"/>
    </font>
    <font>
      <sz val="12"/>
      <name val="Tms Rmn"/>
      <family val="1"/>
    </font>
    <font>
      <sz val="12"/>
      <name val="¹ÙÅÁÃ¼"/>
      <family val="1"/>
    </font>
    <font>
      <sz val="12"/>
      <name val="宋体"/>
      <charset val="134"/>
    </font>
    <font>
      <b/>
      <sz val="10"/>
      <color indexed="9"/>
      <name val="Arial"/>
      <family val="2"/>
    </font>
    <font>
      <sz val="8"/>
      <name val="Arial"/>
      <family val="2"/>
    </font>
    <font>
      <sz val="10"/>
      <color indexed="24"/>
      <name val="Arial"/>
      <family val="2"/>
    </font>
    <font>
      <sz val="10"/>
      <name val="Times New Roman"/>
      <family val="1"/>
    </font>
    <font>
      <sz val="10"/>
      <color indexed="22"/>
      <name val="Arial"/>
      <family val="2"/>
    </font>
    <font>
      <sz val="10"/>
      <name val="BERNHARD"/>
      <family val="1"/>
    </font>
    <font>
      <sz val="1"/>
      <color indexed="8"/>
      <name val="Courier"/>
      <family val="3"/>
    </font>
    <font>
      <b/>
      <sz val="11"/>
      <color indexed="8"/>
      <name val="Calibri"/>
      <family val="2"/>
    </font>
    <font>
      <b/>
      <sz val="1"/>
      <color indexed="8"/>
      <name val="Courier"/>
      <family val="3"/>
    </font>
    <font>
      <sz val="10"/>
      <name val="Geneva"/>
      <family val="2"/>
    </font>
    <font>
      <b/>
      <sz val="10"/>
      <name val="Arial"/>
      <family val="2"/>
    </font>
    <font>
      <b/>
      <sz val="12"/>
      <color indexed="24"/>
      <name val="Arial"/>
      <family val="2"/>
    </font>
    <font>
      <b/>
      <sz val="14"/>
      <color indexed="24"/>
      <name val="Arial"/>
      <family val="2"/>
    </font>
    <font>
      <sz val="10"/>
      <color indexed="17"/>
      <name val="Arial"/>
      <family val="2"/>
    </font>
    <font>
      <b/>
      <sz val="12"/>
      <name val="Helv"/>
      <family val="2"/>
    </font>
    <font>
      <b/>
      <sz val="12"/>
      <name val="Arial"/>
      <family val="2"/>
    </font>
    <font>
      <b/>
      <sz val="11"/>
      <color indexed="56"/>
      <name val="Arial"/>
      <family val="2"/>
    </font>
    <font>
      <sz val="10"/>
      <color indexed="62"/>
      <name val="Arial"/>
      <family val="2"/>
    </font>
    <font>
      <b/>
      <sz val="12"/>
      <color indexed="22"/>
      <name val="Arial"/>
      <family val="2"/>
    </font>
    <font>
      <sz val="10"/>
      <name val="MS Sans Serif"/>
      <family val="2"/>
    </font>
    <font>
      <sz val="10"/>
      <color indexed="52"/>
      <name val="Arial"/>
      <family val="2"/>
    </font>
    <font>
      <sz val="10"/>
      <color theme="1"/>
      <name val="Zurich BT"/>
      <family val="2"/>
    </font>
    <font>
      <b/>
      <sz val="11"/>
      <name val="Helv"/>
      <family val="2"/>
    </font>
    <font>
      <sz val="7"/>
      <name val="Small Fonts"/>
      <family val="2"/>
    </font>
    <font>
      <sz val="10"/>
      <name val="Palatino"/>
      <family val="1"/>
    </font>
    <font>
      <sz val="10"/>
      <color indexed="8"/>
      <name val="MS Sans Serif"/>
      <family val="2"/>
    </font>
    <font>
      <b/>
      <sz val="10"/>
      <name val="System"/>
      <family val="2"/>
    </font>
    <font>
      <b/>
      <sz val="10"/>
      <name val="MS Sans Serif"/>
      <family val="2"/>
    </font>
    <font>
      <b/>
      <sz val="10"/>
      <color indexed="24"/>
      <name val="Arial"/>
      <family val="2"/>
    </font>
    <font>
      <sz val="8"/>
      <name val="Helv"/>
      <family val="2"/>
    </font>
    <font>
      <b/>
      <sz val="18"/>
      <color indexed="62"/>
      <name val="Cambria"/>
      <family val="2"/>
    </font>
    <font>
      <b/>
      <sz val="8"/>
      <name val="Times New Roman"/>
      <family val="1"/>
    </font>
    <font>
      <b/>
      <sz val="12"/>
      <name val="Arial Narrow"/>
      <family val="2"/>
    </font>
    <font>
      <b/>
      <sz val="14"/>
      <name val="Arial"/>
      <family val="2"/>
    </font>
    <font>
      <sz val="10"/>
      <color indexed="10"/>
      <name val="Arial"/>
      <family val="2"/>
    </font>
    <font>
      <sz val="14"/>
      <name val="AngsanaUPC"/>
      <family val="1"/>
    </font>
    <font>
      <u/>
      <sz val="12"/>
      <color indexed="36"/>
      <name val="宋体"/>
      <charset val="134"/>
    </font>
    <font>
      <u/>
      <sz val="12"/>
      <color indexed="12"/>
      <name val="宋体"/>
      <charset val="134"/>
    </font>
    <font>
      <u/>
      <sz val="11"/>
      <color theme="10"/>
      <name val="Calibri"/>
      <family val="2"/>
    </font>
    <font>
      <b/>
      <sz val="11"/>
      <color theme="1"/>
      <name val="Arial"/>
      <family val="2"/>
    </font>
    <font>
      <b/>
      <sz val="14"/>
      <color theme="1"/>
      <name val="Arial"/>
      <family val="2"/>
    </font>
    <font>
      <sz val="11"/>
      <color theme="1"/>
      <name val="Arial"/>
      <family val="2"/>
    </font>
    <font>
      <sz val="11"/>
      <name val="Arial"/>
      <family val="2"/>
    </font>
    <font>
      <b/>
      <sz val="11"/>
      <name val="Arial"/>
      <family val="2"/>
    </font>
    <font>
      <sz val="11"/>
      <color rgb="FFFF0000"/>
      <name val="Arial"/>
      <family val="2"/>
    </font>
    <font>
      <b/>
      <sz val="11"/>
      <color rgb="FFFF0000"/>
      <name val="Arial"/>
      <family val="2"/>
    </font>
    <font>
      <b/>
      <sz val="12"/>
      <color rgb="FF000000"/>
      <name val="Arial"/>
      <family val="2"/>
    </font>
    <font>
      <sz val="10"/>
      <color rgb="FF000000"/>
      <name val="Arial"/>
      <family val="2"/>
    </font>
    <font>
      <sz val="11"/>
      <name val="Calibri"/>
      <family val="2"/>
      <scheme val="minor"/>
    </font>
    <font>
      <sz val="8"/>
      <name val="Verdana"/>
      <family val="2"/>
    </font>
    <font>
      <sz val="8"/>
      <color theme="1"/>
      <name val="Verdana"/>
      <family val="2"/>
    </font>
    <font>
      <b/>
      <sz val="9"/>
      <color rgb="FF00000A"/>
      <name val="Arial"/>
      <family val="2"/>
    </font>
    <font>
      <sz val="11"/>
      <color rgb="FF00000A"/>
      <name val="Arial"/>
      <family val="2"/>
    </font>
    <font>
      <b/>
      <sz val="11"/>
      <name val="Calibri"/>
      <family val="2"/>
      <scheme val="minor"/>
    </font>
    <font>
      <b/>
      <sz val="11"/>
      <color rgb="FFFFFFFF"/>
      <name val="Arial"/>
      <family val="2"/>
    </font>
    <font>
      <b/>
      <sz val="14"/>
      <color rgb="FF000000"/>
      <name val="Arial"/>
      <family val="2"/>
    </font>
    <font>
      <sz val="11"/>
      <color rgb="FF000000"/>
      <name val="Calibri"/>
      <family val="2"/>
      <scheme val="minor"/>
    </font>
    <font>
      <b/>
      <sz val="10"/>
      <color rgb="FF000000"/>
      <name val="Arial"/>
      <family val="2"/>
    </font>
    <font>
      <sz val="11"/>
      <color rgb="FFFFFFFF"/>
      <name val="Arial"/>
      <family val="2"/>
    </font>
    <font>
      <b/>
      <sz val="8"/>
      <color rgb="FF000000"/>
      <name val="Verdana"/>
      <family val="2"/>
    </font>
    <font>
      <sz val="8"/>
      <color rgb="FF000000"/>
      <name val="Verdana"/>
      <family val="2"/>
    </font>
    <font>
      <sz val="8"/>
      <color rgb="FF000000"/>
      <name val="Calibri"/>
      <family val="2"/>
      <scheme val="minor"/>
    </font>
    <font>
      <sz val="8"/>
      <color theme="1"/>
      <name val="Calibri"/>
      <family val="2"/>
      <scheme val="minor"/>
    </font>
    <font>
      <sz val="8"/>
      <color rgb="FF000000"/>
      <name val="Aptos Narrow"/>
      <family val="2"/>
    </font>
    <font>
      <sz val="8"/>
      <color rgb="FFFF0000"/>
      <name val="Verdana"/>
      <family val="2"/>
    </font>
    <font>
      <sz val="9"/>
      <color theme="1"/>
      <name val="Verdana"/>
      <family val="2"/>
    </font>
    <font>
      <sz val="9"/>
      <color rgb="FF000000"/>
      <name val="Verdana"/>
      <family val="2"/>
    </font>
    <font>
      <sz val="9"/>
      <color rgb="FF000000"/>
      <name val="Aptos Narrow"/>
      <family val="2"/>
    </font>
    <font>
      <sz val="9"/>
      <color rgb="FF000000"/>
      <name val="Calibri"/>
      <family val="2"/>
    </font>
    <font>
      <sz val="11"/>
      <color rgb="FF000000"/>
      <name val="Calibri"/>
      <family val="2"/>
    </font>
  </fonts>
  <fills count="73">
    <fill>
      <patternFill patternType="none"/>
    </fill>
    <fill>
      <patternFill patternType="gray125"/>
    </fill>
    <fill>
      <patternFill patternType="solid">
        <fgColor rgb="FF92D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2"/>
      </patternFill>
    </fill>
    <fill>
      <patternFill patternType="solid">
        <fgColor indexed="47"/>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55"/>
      </patternFill>
    </fill>
    <fill>
      <patternFill patternType="mediumGray">
        <fgColor indexed="2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gray0625">
        <fgColor indexed="11"/>
      </patternFill>
    </fill>
    <fill>
      <patternFill patternType="solid">
        <fgColor indexed="26"/>
      </patternFill>
    </fill>
    <fill>
      <patternFill patternType="solid">
        <fgColor indexed="44"/>
        <bgColor indexed="64"/>
      </patternFill>
    </fill>
    <fill>
      <patternFill patternType="solid">
        <fgColor rgb="FFD9D9D9"/>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9BBB59"/>
        <bgColor indexed="64"/>
      </patternFill>
    </fill>
    <fill>
      <patternFill patternType="solid">
        <fgColor rgb="FFEAF1DD"/>
        <bgColor indexed="64"/>
      </patternFill>
    </fill>
    <fill>
      <patternFill patternType="solid">
        <fgColor rgb="FF00B0F0"/>
        <bgColor indexed="64"/>
      </patternFill>
    </fill>
    <fill>
      <patternFill patternType="solid">
        <fgColor rgb="FFACB8C9"/>
        <bgColor indexed="64"/>
      </patternFill>
    </fill>
    <fill>
      <patternFill patternType="solid">
        <fgColor rgb="FFFFFFFF"/>
        <bgColor indexed="64"/>
      </patternFill>
    </fill>
    <fill>
      <patternFill patternType="solid">
        <fgColor rgb="FF92D050"/>
        <bgColor rgb="FF92D050"/>
      </patternFill>
    </fill>
    <fill>
      <patternFill patternType="solid">
        <fgColor rgb="FFD9D9D9"/>
        <bgColor rgb="FFD9D9D9"/>
      </patternFill>
    </fill>
    <fill>
      <patternFill patternType="solid">
        <fgColor rgb="FFFFC000"/>
        <bgColor indexed="64"/>
      </patternFill>
    </fill>
    <fill>
      <patternFill patternType="solid">
        <fgColor rgb="FFFFC000"/>
        <bgColor rgb="FF92D050"/>
      </patternFill>
    </fill>
    <fill>
      <patternFill patternType="solid">
        <fgColor rgb="FFB8CCE4"/>
        <bgColor rgb="FFB8CCE4"/>
      </patternFill>
    </fill>
    <fill>
      <patternFill patternType="solid">
        <fgColor rgb="FFFFFFFF"/>
        <bgColor rgb="FFFFFFFF"/>
      </patternFill>
    </fill>
    <fill>
      <patternFill patternType="solid">
        <fgColor rgb="FF9BBB59"/>
        <bgColor rgb="FF9BBB59"/>
      </patternFill>
    </fill>
    <fill>
      <patternFill patternType="solid">
        <fgColor rgb="FFEAF1DD"/>
        <bgColor rgb="FFEAF1DD"/>
      </patternFill>
    </fill>
    <fill>
      <patternFill patternType="solid">
        <fgColor rgb="FF002060"/>
        <bgColor indexed="64"/>
      </patternFill>
    </fill>
    <fill>
      <patternFill patternType="solid">
        <fgColor rgb="FF92D050"/>
        <bgColor rgb="FF000000"/>
      </patternFill>
    </fill>
  </fills>
  <borders count="142">
    <border>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style="thin">
        <color indexed="64"/>
      </left>
      <right style="thin">
        <color indexed="64"/>
      </right>
      <top/>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medium">
        <color indexed="64"/>
      </left>
      <right/>
      <top style="hair">
        <color indexed="64"/>
      </top>
      <bottom style="thin">
        <color indexed="64"/>
      </bottom>
      <diagonal/>
    </border>
    <border>
      <left style="double">
        <color indexed="64"/>
      </left>
      <right/>
      <top style="double">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right style="medium">
        <color rgb="FF000000"/>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right/>
      <top/>
      <bottom style="medium">
        <color rgb="FF000000"/>
      </bottom>
      <diagonal/>
    </border>
    <border>
      <left style="medium">
        <color rgb="FF000000"/>
      </left>
      <right style="medium">
        <color indexed="64"/>
      </right>
      <top/>
      <bottom style="medium">
        <color indexed="64"/>
      </bottom>
      <diagonal/>
    </border>
    <border>
      <left style="medium">
        <color indexed="64"/>
      </left>
      <right style="medium">
        <color rgb="FF000000"/>
      </right>
      <top/>
      <bottom style="medium">
        <color indexed="64"/>
      </bottom>
      <diagonal/>
    </border>
    <border>
      <left style="medium">
        <color rgb="FF000000"/>
      </left>
      <right style="medium">
        <color indexed="64"/>
      </right>
      <top style="medium">
        <color indexed="64"/>
      </top>
      <bottom/>
      <diagonal/>
    </border>
    <border>
      <left style="medium">
        <color indexed="64"/>
      </left>
      <right style="medium">
        <color rgb="FF000000"/>
      </right>
      <top style="medium">
        <color indexed="64"/>
      </top>
      <bottom/>
      <diagonal/>
    </border>
    <border>
      <left style="medium">
        <color indexed="64"/>
      </left>
      <right style="thin">
        <color indexed="64"/>
      </right>
      <top/>
      <bottom/>
      <diagonal/>
    </border>
    <border>
      <left style="medium">
        <color rgb="FF9BBB59"/>
      </left>
      <right/>
      <top style="medium">
        <color rgb="FF9BBB59"/>
      </top>
      <bottom style="medium">
        <color rgb="FF9BBB59"/>
      </bottom>
      <diagonal/>
    </border>
    <border>
      <left/>
      <right/>
      <top style="medium">
        <color rgb="FF9BBB59"/>
      </top>
      <bottom style="medium">
        <color rgb="FF9BBB59"/>
      </bottom>
      <diagonal/>
    </border>
    <border>
      <left/>
      <right style="medium">
        <color rgb="FF9BBB59"/>
      </right>
      <top style="medium">
        <color rgb="FF9BBB59"/>
      </top>
      <bottom style="medium">
        <color rgb="FF9BBB59"/>
      </bottom>
      <diagonal/>
    </border>
    <border>
      <left style="medium">
        <color rgb="FFC2D69B"/>
      </left>
      <right style="medium">
        <color rgb="FFC2D69B"/>
      </right>
      <top/>
      <bottom style="medium">
        <color rgb="FFC2D69B"/>
      </bottom>
      <diagonal/>
    </border>
    <border>
      <left/>
      <right style="medium">
        <color rgb="FFC2D69B"/>
      </right>
      <top/>
      <bottom style="medium">
        <color rgb="FFC2D69B"/>
      </bottom>
      <diagonal/>
    </border>
    <border>
      <left/>
      <right style="medium">
        <color rgb="FFC2D69B"/>
      </right>
      <top/>
      <bottom/>
      <diagonal/>
    </border>
    <border>
      <left style="medium">
        <color rgb="FFC2D69B"/>
      </left>
      <right style="medium">
        <color rgb="FFC2D69B"/>
      </right>
      <top style="medium">
        <color rgb="FFC2D69B"/>
      </top>
      <bottom/>
      <diagonal/>
    </border>
    <border>
      <left style="medium">
        <color rgb="FFC2D69B"/>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style="medium">
        <color indexed="64"/>
      </left>
      <right style="thin">
        <color indexed="64"/>
      </right>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indexed="64"/>
      </right>
      <top style="thin">
        <color indexed="64"/>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thin">
        <color rgb="FF000000"/>
      </left>
      <right style="medium">
        <color rgb="FF000000"/>
      </right>
      <top/>
      <bottom/>
      <diagonal/>
    </border>
    <border>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right style="medium">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medium">
        <color rgb="FF000000"/>
      </right>
      <top style="thin">
        <color rgb="FF000000"/>
      </top>
      <bottom/>
      <diagonal/>
    </border>
    <border>
      <left style="medium">
        <color rgb="FF000000"/>
      </left>
      <right/>
      <top style="thin">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right style="thin">
        <color rgb="FF000000"/>
      </right>
      <top style="medium">
        <color rgb="FF000000"/>
      </top>
      <bottom/>
      <diagonal/>
    </border>
    <border>
      <left style="medium">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style="medium">
        <color rgb="FF000000"/>
      </left>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medium">
        <color rgb="FF000000"/>
      </left>
      <right style="thin">
        <color rgb="FF000000"/>
      </right>
      <top/>
      <bottom style="medium">
        <color rgb="FF000000"/>
      </bottom>
      <diagonal/>
    </border>
  </borders>
  <cellStyleXfs count="365">
    <xf numFmtId="0" fontId="0" fillId="0" borderId="0"/>
    <xf numFmtId="0" fontId="7" fillId="0" borderId="0" applyNumberFormat="0" applyFill="0" applyBorder="0" applyAlignment="0" applyProtection="0"/>
    <xf numFmtId="0" fontId="8" fillId="0" borderId="13" applyNumberFormat="0" applyFill="0" applyAlignment="0" applyProtection="0"/>
    <xf numFmtId="0" fontId="9" fillId="0" borderId="14" applyNumberFormat="0" applyFill="0" applyAlignment="0" applyProtection="0"/>
    <xf numFmtId="0" fontId="10" fillId="0" borderId="15" applyNumberFormat="0" applyFill="0" applyAlignment="0" applyProtection="0"/>
    <xf numFmtId="0" fontId="10" fillId="0" borderId="0" applyNumberFormat="0" applyFill="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0" applyNumberFormat="0" applyBorder="0" applyAlignment="0" applyProtection="0"/>
    <xf numFmtId="0" fontId="14" fillId="6" borderId="16" applyNumberFormat="0" applyAlignment="0" applyProtection="0"/>
    <xf numFmtId="0" fontId="15" fillId="7" borderId="17" applyNumberFormat="0" applyAlignment="0" applyProtection="0"/>
    <xf numFmtId="0" fontId="16" fillId="7" borderId="16" applyNumberFormat="0" applyAlignment="0" applyProtection="0"/>
    <xf numFmtId="0" fontId="17" fillId="0" borderId="18" applyNumberFormat="0" applyFill="0" applyAlignment="0" applyProtection="0"/>
    <xf numFmtId="0" fontId="18" fillId="8" borderId="19" applyNumberFormat="0" applyAlignment="0" applyProtection="0"/>
    <xf numFmtId="0" fontId="19" fillId="0" borderId="0" applyNumberFormat="0" applyFill="0" applyBorder="0" applyAlignment="0" applyProtection="0"/>
    <xf numFmtId="0" fontId="6" fillId="9" borderId="20" applyNumberFormat="0" applyFont="0" applyAlignment="0" applyProtection="0"/>
    <xf numFmtId="0" fontId="20" fillId="0" borderId="0" applyNumberFormat="0" applyFill="0" applyBorder="0" applyAlignment="0" applyProtection="0"/>
    <xf numFmtId="0" fontId="21" fillId="0" borderId="21" applyNumberFormat="0" applyFill="0" applyAlignment="0" applyProtection="0"/>
    <xf numFmtId="0" fontId="22"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22" fillId="33" borderId="0" applyNumberFormat="0" applyBorder="0" applyAlignment="0" applyProtection="0"/>
    <xf numFmtId="0" fontId="7" fillId="0" borderId="0" applyNumberFormat="0" applyFill="0" applyBorder="0" applyAlignment="0" applyProtection="0"/>
    <xf numFmtId="0" fontId="8" fillId="0" borderId="13" applyNumberFormat="0" applyFill="0" applyAlignment="0" applyProtection="0"/>
    <xf numFmtId="0" fontId="9" fillId="0" borderId="14" applyNumberFormat="0" applyFill="0" applyAlignment="0" applyProtection="0"/>
    <xf numFmtId="0" fontId="10" fillId="0" borderId="15" applyNumberFormat="0" applyFill="0" applyAlignment="0" applyProtection="0"/>
    <xf numFmtId="0" fontId="12" fillId="4" borderId="0" applyNumberFormat="0" applyBorder="0" applyAlignment="0" applyProtection="0"/>
    <xf numFmtId="0" fontId="15" fillId="7" borderId="17" applyNumberFormat="0" applyAlignment="0" applyProtection="0"/>
    <xf numFmtId="0" fontId="16" fillId="7" borderId="16" applyNumberFormat="0" applyAlignment="0" applyProtection="0"/>
    <xf numFmtId="0" fontId="20" fillId="0" borderId="0" applyNumberFormat="0" applyFill="0" applyBorder="0" applyAlignment="0" applyProtection="0"/>
    <xf numFmtId="0" fontId="22"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22" fillId="33" borderId="0" applyNumberFormat="0" applyBorder="0" applyAlignment="0" applyProtection="0"/>
    <xf numFmtId="0" fontId="23" fillId="0" borderId="0"/>
    <xf numFmtId="0" fontId="23" fillId="0" borderId="0"/>
    <xf numFmtId="0" fontId="25" fillId="0" borderId="0"/>
    <xf numFmtId="0" fontId="25" fillId="0" borderId="0"/>
    <xf numFmtId="0" fontId="26" fillId="0" borderId="0"/>
    <xf numFmtId="0" fontId="27" fillId="0" borderId="0"/>
    <xf numFmtId="0" fontId="26" fillId="0" borderId="0"/>
    <xf numFmtId="0" fontId="26" fillId="0" borderId="0"/>
    <xf numFmtId="0" fontId="23" fillId="0" borderId="0"/>
    <xf numFmtId="0" fontId="28" fillId="0" borderId="0"/>
    <xf numFmtId="0" fontId="26" fillId="0" borderId="0"/>
    <xf numFmtId="0" fontId="27" fillId="0" borderId="0"/>
    <xf numFmtId="0" fontId="26" fillId="0" borderId="0"/>
    <xf numFmtId="0" fontId="27" fillId="0" borderId="0"/>
    <xf numFmtId="0" fontId="27" fillId="0" borderId="0"/>
    <xf numFmtId="0" fontId="26"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6" fillId="0" borderId="0"/>
    <xf numFmtId="0" fontId="26" fillId="0" borderId="0"/>
    <xf numFmtId="0" fontId="26" fillId="0" borderId="0"/>
    <xf numFmtId="0" fontId="27" fillId="0" borderId="0"/>
    <xf numFmtId="0" fontId="26" fillId="0" borderId="0"/>
    <xf numFmtId="0" fontId="27" fillId="0" borderId="0"/>
    <xf numFmtId="0" fontId="27" fillId="0" borderId="0"/>
    <xf numFmtId="0" fontId="27" fillId="0" borderId="0"/>
    <xf numFmtId="0" fontId="27" fillId="0" borderId="0"/>
    <xf numFmtId="0" fontId="27" fillId="0" borderId="0"/>
    <xf numFmtId="0" fontId="23" fillId="0" borderId="0"/>
    <xf numFmtId="0" fontId="23" fillId="0" borderId="0"/>
    <xf numFmtId="0" fontId="23" fillId="0" borderId="0"/>
    <xf numFmtId="0" fontId="23" fillId="0" borderId="0"/>
    <xf numFmtId="0" fontId="26" fillId="0" borderId="0"/>
    <xf numFmtId="0" fontId="26" fillId="0" borderId="0"/>
    <xf numFmtId="0" fontId="27" fillId="0" borderId="0"/>
    <xf numFmtId="0" fontId="26" fillId="0" borderId="0"/>
    <xf numFmtId="0" fontId="26" fillId="0" borderId="0"/>
    <xf numFmtId="0" fontId="26" fillId="0" borderId="0"/>
    <xf numFmtId="0" fontId="26" fillId="0" borderId="0"/>
    <xf numFmtId="0" fontId="26" fillId="0" borderId="0"/>
    <xf numFmtId="0" fontId="23" fillId="0" borderId="0"/>
    <xf numFmtId="0" fontId="23" fillId="0" borderId="0"/>
    <xf numFmtId="0" fontId="23" fillId="0" borderId="0"/>
    <xf numFmtId="0" fontId="26" fillId="0" borderId="0"/>
    <xf numFmtId="0" fontId="26" fillId="0" borderId="0"/>
    <xf numFmtId="0" fontId="27" fillId="0" borderId="0"/>
    <xf numFmtId="0" fontId="26" fillId="0" borderId="0"/>
    <xf numFmtId="0" fontId="27" fillId="0" borderId="0"/>
    <xf numFmtId="0" fontId="23" fillId="0" borderId="0"/>
    <xf numFmtId="0" fontId="23" fillId="0" borderId="0"/>
    <xf numFmtId="0" fontId="23" fillId="0" borderId="0"/>
    <xf numFmtId="0" fontId="26" fillId="0" borderId="0"/>
    <xf numFmtId="0" fontId="27" fillId="0" borderId="0"/>
    <xf numFmtId="0" fontId="29" fillId="0" borderId="0"/>
    <xf numFmtId="0" fontId="26" fillId="0" borderId="0"/>
    <xf numFmtId="167" fontId="30" fillId="0" borderId="0">
      <alignment horizontal="left"/>
    </xf>
    <xf numFmtId="168" fontId="31" fillId="0" borderId="0">
      <alignment horizontal="left"/>
    </xf>
    <xf numFmtId="0" fontId="6" fillId="11"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12"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22" fillId="13" borderId="0" applyNumberFormat="0" applyBorder="0" applyAlignment="0" applyProtection="0"/>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169" fontId="32" fillId="0" borderId="0" applyNumberFormat="0" applyFill="0" applyBorder="0" applyAlignment="0"/>
    <xf numFmtId="0" fontId="33" fillId="36" borderId="0" applyNumberFormat="0" applyBorder="0" applyAlignment="0" applyProtection="0"/>
    <xf numFmtId="0" fontId="33" fillId="36" borderId="0" applyNumberFormat="0" applyBorder="0" applyAlignment="0" applyProtection="0"/>
    <xf numFmtId="0" fontId="34" fillId="3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4" fillId="40" borderId="0" applyNumberFormat="0" applyBorder="0" applyAlignment="0" applyProtection="0"/>
    <xf numFmtId="0" fontId="33" fillId="38" borderId="0" applyNumberFormat="0" applyBorder="0" applyAlignment="0" applyProtection="0"/>
    <xf numFmtId="0" fontId="33" fillId="41" borderId="0" applyNumberFormat="0" applyBorder="0" applyAlignment="0" applyProtection="0"/>
    <xf numFmtId="0" fontId="34" fillId="39" borderId="0" applyNumberFormat="0" applyBorder="0" applyAlignment="0" applyProtection="0"/>
    <xf numFmtId="0" fontId="33" fillId="36" borderId="0" applyNumberFormat="0" applyBorder="0" applyAlignment="0" applyProtection="0"/>
    <xf numFmtId="0" fontId="33" fillId="39" borderId="0" applyNumberFormat="0" applyBorder="0" applyAlignment="0" applyProtection="0"/>
    <xf numFmtId="0" fontId="34" fillId="39" borderId="0" applyNumberFormat="0" applyBorder="0" applyAlignment="0" applyProtection="0"/>
    <xf numFmtId="0" fontId="33" fillId="42" borderId="0" applyNumberFormat="0" applyBorder="0" applyAlignment="0" applyProtection="0"/>
    <xf numFmtId="0" fontId="33" fillId="36" borderId="0" applyNumberFormat="0" applyBorder="0" applyAlignment="0" applyProtection="0"/>
    <xf numFmtId="0" fontId="34" fillId="37" borderId="0" applyNumberFormat="0" applyBorder="0" applyAlignment="0" applyProtection="0"/>
    <xf numFmtId="0" fontId="33" fillId="38" borderId="0" applyNumberFormat="0" applyBorder="0" applyAlignment="0" applyProtection="0"/>
    <xf numFmtId="0" fontId="33" fillId="43" borderId="0" applyNumberFormat="0" applyBorder="0" applyAlignment="0" applyProtection="0"/>
    <xf numFmtId="0" fontId="34" fillId="43" borderId="0" applyNumberFormat="0" applyBorder="0" applyAlignment="0" applyProtection="0"/>
    <xf numFmtId="0" fontId="35" fillId="0" borderId="0" applyFont="0" applyFill="0" applyBorder="0" applyAlignment="0" applyProtection="0"/>
    <xf numFmtId="0" fontId="35" fillId="0" borderId="0" applyFont="0" applyFill="0" applyBorder="0" applyAlignment="0" applyProtection="0"/>
    <xf numFmtId="170" fontId="35" fillId="0" borderId="0" applyFont="0" applyFill="0" applyBorder="0" applyAlignment="0" applyProtection="0"/>
    <xf numFmtId="171" fontId="35" fillId="0" borderId="0" applyFont="0" applyFill="0" applyBorder="0" applyAlignment="0" applyProtection="0"/>
    <xf numFmtId="39" fontId="36" fillId="0" borderId="27" applyFill="0" applyBorder="0" applyAlignment="0">
      <alignment horizontal="center"/>
    </xf>
    <xf numFmtId="0" fontId="31" fillId="0" borderId="0" applyFont="0" applyFill="0" applyBorder="0" applyAlignment="0" applyProtection="0">
      <alignment horizontal="right"/>
    </xf>
    <xf numFmtId="0" fontId="37" fillId="0" borderId="0" applyNumberFormat="0" applyFill="0" applyBorder="0" applyAlignment="0" applyProtection="0"/>
    <xf numFmtId="0" fontId="11" fillId="3" borderId="0" applyNumberFormat="0" applyBorder="0" applyAlignment="0" applyProtection="0"/>
    <xf numFmtId="0" fontId="38" fillId="0" borderId="0"/>
    <xf numFmtId="172" fontId="39" fillId="0" borderId="0" applyFill="0" applyBorder="0" applyAlignment="0"/>
    <xf numFmtId="0" fontId="16" fillId="7" borderId="16" applyNumberFormat="0" applyAlignment="0" applyProtection="0"/>
    <xf numFmtId="15" fontId="36" fillId="0" borderId="0">
      <alignment horizontal="center"/>
    </xf>
    <xf numFmtId="0" fontId="18" fillId="8" borderId="19" applyNumberFormat="0" applyAlignment="0" applyProtection="0"/>
    <xf numFmtId="0" fontId="17" fillId="0" borderId="18" applyNumberFormat="0" applyFill="0" applyAlignment="0" applyProtection="0"/>
    <xf numFmtId="0" fontId="40" fillId="44" borderId="29" applyNumberFormat="0" applyAlignment="0" applyProtection="0"/>
    <xf numFmtId="0" fontId="24" fillId="45" borderId="30" applyFont="0" applyFill="0" applyBorder="0"/>
    <xf numFmtId="0" fontId="41" fillId="0" borderId="31"/>
    <xf numFmtId="166" fontId="6" fillId="0" borderId="0" applyFont="0" applyFill="0" applyBorder="0" applyAlignment="0" applyProtection="0"/>
    <xf numFmtId="3" fontId="42" fillId="0" borderId="0" applyFont="0" applyFill="0" applyBorder="0" applyAlignment="0" applyProtection="0"/>
    <xf numFmtId="173" fontId="42" fillId="0" borderId="0" applyFont="0" applyFill="0" applyBorder="0" applyAlignment="0" applyProtection="0"/>
    <xf numFmtId="174" fontId="43" fillId="0" borderId="0"/>
    <xf numFmtId="174" fontId="43" fillId="0" borderId="0"/>
    <xf numFmtId="174" fontId="43" fillId="0" borderId="0"/>
    <xf numFmtId="174" fontId="43" fillId="0" borderId="0"/>
    <xf numFmtId="174" fontId="43" fillId="0" borderId="0"/>
    <xf numFmtId="174" fontId="43" fillId="0" borderId="0"/>
    <xf numFmtId="174" fontId="43" fillId="0" borderId="0"/>
    <xf numFmtId="174" fontId="43" fillId="0" borderId="0"/>
    <xf numFmtId="171" fontId="39" fillId="0" borderId="0" applyFont="0" applyFill="0" applyBorder="0" applyAlignment="0" applyProtection="0">
      <alignment vertical="center"/>
    </xf>
    <xf numFmtId="3" fontId="44" fillId="0" borderId="0" applyFont="0" applyFill="0" applyBorder="0" applyAlignment="0" applyProtection="0"/>
    <xf numFmtId="0" fontId="45" fillId="0" borderId="0"/>
    <xf numFmtId="0" fontId="27" fillId="0" borderId="0"/>
    <xf numFmtId="0" fontId="45" fillId="0" borderId="0"/>
    <xf numFmtId="0" fontId="27" fillId="0" borderId="0"/>
    <xf numFmtId="175" fontId="44" fillId="0" borderId="0" applyFont="0" applyFill="0" applyBorder="0" applyAlignment="0" applyProtection="0"/>
    <xf numFmtId="0" fontId="44" fillId="0" borderId="0" applyFont="0" applyFill="0" applyBorder="0" applyAlignment="0" applyProtection="0"/>
    <xf numFmtId="0" fontId="46" fillId="0" borderId="0">
      <protection locked="0"/>
    </xf>
    <xf numFmtId="0" fontId="47" fillId="46" borderId="0" applyNumberFormat="0" applyBorder="0" applyAlignment="0" applyProtection="0"/>
    <xf numFmtId="0" fontId="47" fillId="47" borderId="0" applyNumberFormat="0" applyBorder="0" applyAlignment="0" applyProtection="0"/>
    <xf numFmtId="0" fontId="47" fillId="48" borderId="0" applyNumberFormat="0" applyBorder="0" applyAlignment="0" applyProtection="0"/>
    <xf numFmtId="0" fontId="48" fillId="0" borderId="0">
      <protection locked="0"/>
    </xf>
    <xf numFmtId="0" fontId="48" fillId="0" borderId="0">
      <protection locked="0"/>
    </xf>
    <xf numFmtId="0" fontId="10" fillId="0" borderId="0" applyNumberFormat="0" applyFill="0" applyBorder="0" applyAlignment="0" applyProtection="0"/>
    <xf numFmtId="0" fontId="22" fillId="10" borderId="0" applyNumberFormat="0" applyBorder="0" applyAlignment="0" applyProtection="0"/>
    <xf numFmtId="0" fontId="22" fillId="14"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14" fillId="6" borderId="16" applyNumberFormat="0" applyAlignment="0" applyProtection="0"/>
    <xf numFmtId="0" fontId="41" fillId="49" borderId="22"/>
    <xf numFmtId="166" fontId="23" fillId="0" borderId="0" applyFont="0" applyFill="0" applyBorder="0" applyAlignment="0" applyProtection="0"/>
    <xf numFmtId="176" fontId="49" fillId="0" borderId="0" applyFont="0" applyFill="0" applyBorder="0" applyAlignment="0" applyProtection="0"/>
    <xf numFmtId="0" fontId="46"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0" fontId="46" fillId="0" borderId="0">
      <protection locked="0"/>
    </xf>
    <xf numFmtId="0" fontId="50" fillId="0" borderId="0">
      <alignment horizontal="center" vertical="center" wrapText="1"/>
    </xf>
    <xf numFmtId="0" fontId="46" fillId="0" borderId="0">
      <protection locked="0"/>
    </xf>
    <xf numFmtId="2" fontId="44" fillId="0" borderId="0" applyFont="0" applyFill="0" applyBorder="0" applyAlignment="0" applyProtection="0"/>
    <xf numFmtId="0" fontId="51" fillId="0" borderId="0" applyFill="0" applyBorder="0" applyAlignment="0" applyProtection="0"/>
    <xf numFmtId="0" fontId="52" fillId="0" borderId="0" applyNumberFormat="0" applyFill="0" applyBorder="0" applyAlignment="0" applyProtection="0"/>
    <xf numFmtId="0" fontId="53" fillId="34" borderId="0" applyNumberFormat="0" applyBorder="0" applyAlignment="0" applyProtection="0"/>
    <xf numFmtId="38" fontId="41" fillId="50" borderId="0" applyNumberFormat="0" applyBorder="0" applyAlignment="0" applyProtection="0"/>
    <xf numFmtId="0" fontId="54" fillId="0" borderId="0">
      <alignment horizontal="left"/>
    </xf>
    <xf numFmtId="0" fontId="55" fillId="0" borderId="1" applyNumberFormat="0" applyAlignment="0" applyProtection="0">
      <alignment horizontal="left" vertical="center"/>
    </xf>
    <xf numFmtId="0" fontId="55" fillId="0" borderId="25">
      <alignment horizontal="left" vertical="center"/>
    </xf>
    <xf numFmtId="0" fontId="56" fillId="0" borderId="0" applyNumberFormat="0" applyFill="0" applyBorder="0" applyAlignment="0" applyProtection="0"/>
    <xf numFmtId="0" fontId="12" fillId="4" borderId="0" applyNumberFormat="0" applyBorder="0" applyAlignment="0" applyProtection="0"/>
    <xf numFmtId="0" fontId="57" fillId="35" borderId="28" applyNumberFormat="0" applyAlignment="0" applyProtection="0"/>
    <xf numFmtId="10" fontId="41" fillId="51" borderId="22" applyNumberFormat="0" applyBorder="0" applyAlignment="0" applyProtection="0"/>
    <xf numFmtId="3" fontId="58" fillId="52" borderId="22">
      <protection locked="0"/>
    </xf>
    <xf numFmtId="0" fontId="59" fillId="0" borderId="0"/>
    <xf numFmtId="0" fontId="60" fillId="0" borderId="32" applyNumberFormat="0" applyFill="0" applyAlignment="0" applyProtection="0"/>
    <xf numFmtId="38" fontId="43" fillId="0" borderId="23">
      <alignment vertical="center"/>
    </xf>
    <xf numFmtId="40" fontId="43" fillId="0" borderId="23">
      <alignment vertical="center"/>
    </xf>
    <xf numFmtId="38" fontId="43" fillId="0" borderId="23">
      <alignment vertical="center"/>
    </xf>
    <xf numFmtId="170" fontId="23" fillId="0" borderId="0" applyFont="0" applyFill="0" applyBorder="0" applyAlignment="0" applyProtection="0"/>
    <xf numFmtId="40" fontId="43" fillId="0" borderId="24" applyBorder="0">
      <alignment vertical="center"/>
    </xf>
    <xf numFmtId="40" fontId="43" fillId="0" borderId="23">
      <alignment vertical="center"/>
    </xf>
    <xf numFmtId="40" fontId="43" fillId="0" borderId="23">
      <alignment vertical="center"/>
    </xf>
    <xf numFmtId="166" fontId="61" fillId="0" borderId="0" applyFont="0" applyFill="0" applyBorder="0" applyAlignment="0" applyProtection="0"/>
    <xf numFmtId="166" fontId="23" fillId="0" borderId="0" applyFont="0" applyFill="0" applyBorder="0" applyAlignment="0" applyProtection="0"/>
    <xf numFmtId="171" fontId="23" fillId="0" borderId="0" applyFont="0" applyFill="0" applyBorder="0" applyAlignment="0" applyProtection="0"/>
    <xf numFmtId="40" fontId="59" fillId="0" borderId="0" applyFont="0" applyFill="0" applyBorder="0" applyAlignment="0" applyProtection="0"/>
    <xf numFmtId="177" fontId="23" fillId="0" borderId="0" applyFont="0" applyFill="0" applyBorder="0" applyAlignment="0" applyProtection="0"/>
    <xf numFmtId="166" fontId="23" fillId="0" borderId="0" applyFont="0" applyFill="0" applyBorder="0" applyAlignment="0" applyProtection="0"/>
    <xf numFmtId="40" fontId="43" fillId="0" borderId="24" applyBorder="0">
      <alignment vertical="center"/>
    </xf>
    <xf numFmtId="40" fontId="43" fillId="0" borderId="24" applyBorder="0">
      <alignment vertical="center"/>
    </xf>
    <xf numFmtId="40" fontId="43" fillId="0" borderId="24" applyBorder="0">
      <alignment vertical="center"/>
    </xf>
    <xf numFmtId="178" fontId="23" fillId="0" borderId="0" applyFont="0" applyFill="0" applyBorder="0" applyAlignment="0" applyProtection="0"/>
    <xf numFmtId="179" fontId="23" fillId="0" borderId="0" applyFont="0" applyFill="0" applyBorder="0" applyAlignment="0" applyProtection="0"/>
    <xf numFmtId="0" fontId="62" fillId="0" borderId="11"/>
    <xf numFmtId="165" fontId="23" fillId="0" borderId="0" applyFont="0" applyFill="0" applyBorder="0" applyAlignment="0" applyProtection="0"/>
    <xf numFmtId="180" fontId="23" fillId="0" borderId="0" applyFont="0" applyFill="0" applyBorder="0" applyAlignment="0" applyProtection="0"/>
    <xf numFmtId="0" fontId="46" fillId="0" borderId="0">
      <protection locked="0"/>
    </xf>
    <xf numFmtId="0" fontId="13" fillId="5" borderId="0" applyNumberFormat="0" applyBorder="0" applyAlignment="0" applyProtection="0"/>
    <xf numFmtId="37" fontId="63" fillId="0" borderId="0"/>
    <xf numFmtId="181" fontId="43" fillId="0" borderId="0"/>
    <xf numFmtId="182" fontId="23" fillId="0" borderId="0"/>
    <xf numFmtId="183" fontId="64" fillId="0" borderId="0"/>
    <xf numFmtId="184" fontId="23" fillId="0" borderId="0">
      <alignment horizontal="right"/>
    </xf>
    <xf numFmtId="0" fontId="6" fillId="0" borderId="0"/>
    <xf numFmtId="0" fontId="6" fillId="0" borderId="0"/>
    <xf numFmtId="0" fontId="6" fillId="0" borderId="0"/>
    <xf numFmtId="0" fontId="6" fillId="0" borderId="0"/>
    <xf numFmtId="0" fontId="6" fillId="0" borderId="0"/>
    <xf numFmtId="0" fontId="23" fillId="0" borderId="0"/>
    <xf numFmtId="0" fontId="23" fillId="0" borderId="0"/>
    <xf numFmtId="0" fontId="6" fillId="0" borderId="0"/>
    <xf numFmtId="0" fontId="23" fillId="0" borderId="0"/>
    <xf numFmtId="0" fontId="6" fillId="0" borderId="0"/>
    <xf numFmtId="0" fontId="23" fillId="0" borderId="0"/>
    <xf numFmtId="0" fontId="23" fillId="0" borderId="0"/>
    <xf numFmtId="0" fontId="23" fillId="0" borderId="0"/>
    <xf numFmtId="0" fontId="61" fillId="0" borderId="0"/>
    <xf numFmtId="0" fontId="6" fillId="0" borderId="0"/>
    <xf numFmtId="0" fontId="6" fillId="0" borderId="0"/>
    <xf numFmtId="0" fontId="61" fillId="0" borderId="0"/>
    <xf numFmtId="0" fontId="6" fillId="0" borderId="0"/>
    <xf numFmtId="0" fontId="6" fillId="0" borderId="0"/>
    <xf numFmtId="0" fontId="6" fillId="0" borderId="0"/>
    <xf numFmtId="0" fontId="23" fillId="0" borderId="0"/>
    <xf numFmtId="0" fontId="6" fillId="0" borderId="0"/>
    <xf numFmtId="0" fontId="23" fillId="0" borderId="0"/>
    <xf numFmtId="0" fontId="65" fillId="0" borderId="0"/>
    <xf numFmtId="0" fontId="6" fillId="9" borderId="20" applyNumberFormat="0" applyFont="0" applyAlignment="0" applyProtection="0"/>
    <xf numFmtId="0" fontId="3" fillId="53" borderId="33" applyNumberFormat="0" applyFont="0" applyAlignment="0" applyProtection="0"/>
    <xf numFmtId="185" fontId="23" fillId="0" borderId="0" applyFont="0" applyFill="0" applyBorder="0" applyAlignment="0" applyProtection="0"/>
    <xf numFmtId="10" fontId="23" fillId="0" borderId="0" applyFont="0" applyFill="0" applyBorder="0" applyAlignment="0" applyProtection="0"/>
    <xf numFmtId="9" fontId="59" fillId="0" borderId="26" applyBorder="0"/>
    <xf numFmtId="186" fontId="43" fillId="0" borderId="34" applyFont="0" applyFill="0" applyBorder="0" applyAlignment="0" applyProtection="0"/>
    <xf numFmtId="9" fontId="59" fillId="0" borderId="0" applyFont="0" applyFill="0" applyBorder="0" applyAlignment="0" applyProtection="0"/>
    <xf numFmtId="9" fontId="23" fillId="0" borderId="0" applyFont="0" applyFill="0" applyBorder="0" applyAlignment="0" applyProtection="0"/>
    <xf numFmtId="9" fontId="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59" fillId="0" borderId="0" applyFont="0" applyFill="0" applyBorder="0" applyAlignment="0" applyProtection="0"/>
    <xf numFmtId="9" fontId="23" fillId="0" borderId="0" applyFont="0" applyFill="0" applyBorder="0" applyAlignment="0" applyProtection="0"/>
    <xf numFmtId="0" fontId="41" fillId="50" borderId="22"/>
    <xf numFmtId="0" fontId="50" fillId="54" borderId="35" applyNumberFormat="0" applyFont="0" applyBorder="0" applyAlignment="0" applyProtection="0"/>
    <xf numFmtId="37" fontId="66" fillId="0" borderId="27">
      <alignment horizontal="right"/>
      <protection locked="0" hidden="1"/>
    </xf>
    <xf numFmtId="0" fontId="59" fillId="0" borderId="0" applyNumberFormat="0" applyFont="0" applyFill="0" applyBorder="0" applyAlignment="0" applyProtection="0">
      <alignment horizontal="left"/>
    </xf>
    <xf numFmtId="15" fontId="59" fillId="0" borderId="0" applyFont="0" applyFill="0" applyBorder="0" applyAlignment="0" applyProtection="0"/>
    <xf numFmtId="4" fontId="59" fillId="0" borderId="0" applyFont="0" applyFill="0" applyBorder="0" applyAlignment="0" applyProtection="0"/>
    <xf numFmtId="0" fontId="67" fillId="0" borderId="11">
      <alignment horizontal="center"/>
    </xf>
    <xf numFmtId="3" fontId="59" fillId="0" borderId="0" applyFont="0" applyFill="0" applyBorder="0" applyAlignment="0" applyProtection="0"/>
    <xf numFmtId="0" fontId="59" fillId="45" borderId="0" applyNumberFormat="0" applyFont="0" applyBorder="0" applyAlignment="0" applyProtection="0"/>
    <xf numFmtId="0" fontId="68" fillId="0" borderId="0" applyNumberFormat="0" applyBorder="0" applyAlignment="0" applyProtection="0"/>
    <xf numFmtId="0" fontId="68" fillId="0" borderId="0" applyNumberFormat="0" applyAlignment="0" applyProtection="0"/>
    <xf numFmtId="38" fontId="69" fillId="0" borderId="0"/>
    <xf numFmtId="0" fontId="15" fillId="7" borderId="17" applyNumberFormat="0" applyAlignment="0" applyProtection="0"/>
    <xf numFmtId="0" fontId="70" fillId="0" borderId="0" applyNumberFormat="0" applyFill="0" applyBorder="0" applyAlignment="0" applyProtection="0"/>
    <xf numFmtId="0" fontId="23" fillId="0" borderId="0"/>
    <xf numFmtId="187" fontId="26" fillId="0" borderId="0"/>
    <xf numFmtId="0" fontId="62" fillId="0" borderId="0"/>
    <xf numFmtId="0" fontId="71" fillId="0" borderId="0"/>
    <xf numFmtId="37" fontId="72" fillId="0" borderId="27" applyNumberFormat="0">
      <alignment horizontal="left"/>
      <protection locked="0" hidden="1"/>
    </xf>
    <xf numFmtId="0" fontId="19" fillId="0" borderId="0" applyNumberFormat="0" applyFill="0" applyBorder="0" applyAlignment="0" applyProtection="0"/>
    <xf numFmtId="0" fontId="20" fillId="0" borderId="0" applyNumberFormat="0" applyFill="0" applyBorder="0" applyAlignment="0" applyProtection="0"/>
    <xf numFmtId="0" fontId="23" fillId="0" borderId="0">
      <alignment vertical="top" wrapText="1"/>
    </xf>
    <xf numFmtId="0" fontId="73" fillId="0" borderId="0">
      <alignment horizontal="left" vertical="center"/>
    </xf>
    <xf numFmtId="0" fontId="8" fillId="0" borderId="13" applyNumberFormat="0" applyFill="0" applyAlignment="0" applyProtection="0"/>
    <xf numFmtId="0" fontId="55" fillId="0" borderId="0">
      <alignment horizontal="left" vertical="center"/>
    </xf>
    <xf numFmtId="0" fontId="9" fillId="0" borderId="14" applyNumberFormat="0" applyFill="0" applyAlignment="0" applyProtection="0"/>
    <xf numFmtId="0" fontId="50" fillId="0" borderId="0">
      <alignment horizontal="left" vertical="center"/>
    </xf>
    <xf numFmtId="0" fontId="10" fillId="0" borderId="15" applyNumberFormat="0" applyFill="0" applyAlignment="0" applyProtection="0"/>
    <xf numFmtId="0" fontId="23" fillId="0" borderId="0">
      <alignment horizontal="left"/>
    </xf>
    <xf numFmtId="0" fontId="7" fillId="0" borderId="0" applyNumberFormat="0" applyFill="0" applyBorder="0" applyAlignment="0" applyProtection="0"/>
    <xf numFmtId="0" fontId="21" fillId="0" borderId="21" applyNumberFormat="0" applyFill="0" applyAlignment="0" applyProtection="0"/>
    <xf numFmtId="0" fontId="74" fillId="0" borderId="0" applyNumberFormat="0" applyFill="0" applyBorder="0" applyAlignment="0" applyProtection="0"/>
    <xf numFmtId="0" fontId="75" fillId="0" borderId="0"/>
    <xf numFmtId="41" fontId="26" fillId="0" borderId="0" applyFont="0" applyFill="0" applyBorder="0" applyAlignment="0" applyProtection="0"/>
    <xf numFmtId="43" fontId="26"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76" fillId="0" borderId="0" applyNumberFormat="0" applyFill="0" applyBorder="0" applyAlignment="0" applyProtection="0">
      <alignment vertical="top"/>
      <protection locked="0"/>
    </xf>
    <xf numFmtId="0" fontId="39" fillId="0" borderId="0">
      <alignment vertical="center"/>
    </xf>
    <xf numFmtId="0" fontId="39" fillId="0" borderId="0"/>
    <xf numFmtId="0" fontId="39" fillId="0" borderId="0"/>
    <xf numFmtId="0" fontId="27" fillId="0" borderId="0"/>
    <xf numFmtId="164" fontId="23" fillId="0" borderId="0" applyFont="0" applyFill="0" applyBorder="0" applyAlignment="0" applyProtection="0"/>
    <xf numFmtId="0" fontId="77"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9" fontId="6" fillId="0" borderId="0" applyFont="0" applyFill="0" applyBorder="0" applyAlignment="0" applyProtection="0"/>
    <xf numFmtId="43" fontId="6" fillId="0" borderId="0" applyFont="0" applyFill="0" applyBorder="0" applyAlignment="0" applyProtection="0"/>
  </cellStyleXfs>
  <cellXfs count="870">
    <xf numFmtId="0" fontId="0" fillId="0" borderId="0" xfId="0"/>
    <xf numFmtId="0" fontId="1" fillId="0" borderId="0" xfId="0" applyFont="1"/>
    <xf numFmtId="0" fontId="1" fillId="0" borderId="7" xfId="0" applyFont="1" applyBorder="1" applyAlignment="1">
      <alignment horizontal="justify" vertical="center" wrapText="1"/>
    </xf>
    <xf numFmtId="0" fontId="1" fillId="0" borderId="7" xfId="0" applyFont="1" applyBorder="1"/>
    <xf numFmtId="0" fontId="1" fillId="0" borderId="0" xfId="0" applyFont="1" applyAlignment="1">
      <alignment wrapText="1"/>
    </xf>
    <xf numFmtId="0" fontId="1" fillId="0" borderId="8" xfId="0" applyFont="1" applyBorder="1"/>
    <xf numFmtId="0" fontId="1" fillId="0" borderId="12" xfId="0" applyFont="1" applyBorder="1"/>
    <xf numFmtId="0" fontId="2" fillId="0" borderId="7" xfId="0" applyFont="1" applyBorder="1" applyAlignment="1">
      <alignment horizontal="justify" vertical="center" wrapText="1"/>
    </xf>
    <xf numFmtId="0" fontId="2" fillId="0" borderId="0" xfId="0" applyFont="1" applyAlignment="1">
      <alignment wrapText="1"/>
    </xf>
    <xf numFmtId="0" fontId="81" fillId="0" borderId="0" xfId="0" applyFont="1"/>
    <xf numFmtId="0" fontId="1" fillId="0" borderId="10" xfId="0" applyFont="1" applyBorder="1"/>
    <xf numFmtId="0" fontId="0" fillId="0" borderId="7" xfId="0" applyBorder="1"/>
    <xf numFmtId="0" fontId="2" fillId="2" borderId="9"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0" fillId="0" borderId="22" xfId="0" applyBorder="1" applyAlignment="1">
      <alignment horizontal="center" vertical="center"/>
    </xf>
    <xf numFmtId="0" fontId="0" fillId="0" borderId="8" xfId="0" applyBorder="1"/>
    <xf numFmtId="0" fontId="0" fillId="0" borderId="10" xfId="0" applyBorder="1"/>
    <xf numFmtId="0" fontId="2" fillId="0" borderId="36" xfId="0" applyFont="1" applyBorder="1" applyAlignment="1">
      <alignment horizontal="center" vertical="center" wrapText="1"/>
    </xf>
    <xf numFmtId="0" fontId="2" fillId="0" borderId="36" xfId="0" applyFont="1" applyBorder="1" applyAlignment="1">
      <alignment horizontal="center" vertical="center"/>
    </xf>
    <xf numFmtId="0" fontId="5" fillId="0" borderId="11" xfId="0" applyFont="1" applyBorder="1" applyAlignment="1">
      <alignment horizontal="center" vertical="center"/>
    </xf>
    <xf numFmtId="9" fontId="5" fillId="0" borderId="0" xfId="0" applyNumberFormat="1" applyFont="1" applyAlignment="1">
      <alignment horizontal="center" vertical="center"/>
    </xf>
    <xf numFmtId="2" fontId="5" fillId="0" borderId="22" xfId="0" applyNumberFormat="1" applyFont="1" applyBorder="1" applyAlignment="1">
      <alignment horizontal="center" vertical="center"/>
    </xf>
    <xf numFmtId="2" fontId="5" fillId="0" borderId="22" xfId="0" applyNumberFormat="1" applyFont="1" applyBorder="1" applyAlignment="1">
      <alignment horizontal="center" vertical="center" wrapText="1"/>
    </xf>
    <xf numFmtId="2" fontId="5" fillId="0" borderId="27" xfId="0" applyNumberFormat="1" applyFont="1" applyBorder="1" applyAlignment="1">
      <alignment horizontal="center" vertical="center"/>
    </xf>
    <xf numFmtId="2" fontId="5" fillId="0" borderId="27" xfId="0" applyNumberFormat="1" applyFont="1" applyBorder="1" applyAlignment="1">
      <alignment horizontal="center" vertical="center" wrapText="1"/>
    </xf>
    <xf numFmtId="2" fontId="5" fillId="0" borderId="43" xfId="0" applyNumberFormat="1" applyFont="1" applyBorder="1" applyAlignment="1">
      <alignment horizontal="center" vertical="center" wrapText="1"/>
    </xf>
    <xf numFmtId="9" fontId="5" fillId="0" borderId="44" xfId="0" applyNumberFormat="1" applyFont="1" applyBorder="1" applyAlignment="1">
      <alignment horizontal="center" vertical="center"/>
    </xf>
    <xf numFmtId="9" fontId="5" fillId="0" borderId="38" xfId="0" applyNumberFormat="1" applyFont="1" applyBorder="1" applyAlignment="1">
      <alignment horizontal="center" vertical="center"/>
    </xf>
    <xf numFmtId="9" fontId="5" fillId="0" borderId="41" xfId="0" applyNumberFormat="1" applyFont="1" applyBorder="1" applyAlignment="1">
      <alignment horizontal="center" vertical="center"/>
    </xf>
    <xf numFmtId="0" fontId="0" fillId="0" borderId="37" xfId="0" applyBorder="1"/>
    <xf numFmtId="9" fontId="5" fillId="0" borderId="11" xfId="0" applyNumberFormat="1" applyFont="1" applyBorder="1" applyAlignment="1">
      <alignment horizontal="center" vertical="center"/>
    </xf>
    <xf numFmtId="2" fontId="5" fillId="0" borderId="39" xfId="0" applyNumberFormat="1" applyFont="1" applyBorder="1" applyAlignment="1">
      <alignment horizontal="center" vertical="center"/>
    </xf>
    <xf numFmtId="9" fontId="5" fillId="0" borderId="47" xfId="0" applyNumberFormat="1" applyFont="1" applyBorder="1" applyAlignment="1">
      <alignment horizontal="center" vertical="center"/>
    </xf>
    <xf numFmtId="0" fontId="0" fillId="0" borderId="12" xfId="0" applyBorder="1"/>
    <xf numFmtId="0" fontId="2" fillId="0" borderId="37" xfId="0" applyFont="1" applyBorder="1" applyAlignment="1">
      <alignment horizontal="center" vertical="center" wrapText="1"/>
    </xf>
    <xf numFmtId="0" fontId="4" fillId="2" borderId="11" xfId="0" applyFont="1" applyFill="1" applyBorder="1" applyAlignment="1">
      <alignment horizontal="center" vertical="center" wrapText="1"/>
    </xf>
    <xf numFmtId="0" fontId="5" fillId="0" borderId="42" xfId="0" applyFont="1" applyBorder="1" applyAlignment="1">
      <alignment horizontal="center" vertical="center"/>
    </xf>
    <xf numFmtId="2" fontId="5" fillId="0" borderId="43" xfId="0" applyNumberFormat="1" applyFont="1" applyBorder="1" applyAlignment="1">
      <alignment horizontal="center" vertical="center"/>
    </xf>
    <xf numFmtId="0" fontId="82" fillId="0" borderId="0" xfId="0" applyFont="1" applyAlignment="1">
      <alignment vertical="top" wrapText="1"/>
    </xf>
    <xf numFmtId="0" fontId="1" fillId="0" borderId="7" xfId="0" applyFont="1" applyBorder="1" applyAlignment="1">
      <alignment wrapText="1"/>
    </xf>
    <xf numFmtId="0" fontId="4" fillId="2" borderId="0" xfId="0" applyFont="1" applyFill="1" applyAlignment="1">
      <alignment horizontal="center" vertical="center" wrapText="1"/>
    </xf>
    <xf numFmtId="2" fontId="5" fillId="0" borderId="0" xfId="0" applyNumberFormat="1" applyFont="1" applyAlignment="1">
      <alignment horizontal="center" vertical="center"/>
    </xf>
    <xf numFmtId="2" fontId="5" fillId="0" borderId="0" xfId="0" applyNumberFormat="1" applyFont="1" applyAlignment="1">
      <alignment horizontal="center" vertical="center" wrapText="1"/>
    </xf>
    <xf numFmtId="0" fontId="21" fillId="0" borderId="0" xfId="0" applyFont="1" applyAlignment="1">
      <alignment horizontal="left" vertical="center" wrapText="1"/>
    </xf>
    <xf numFmtId="0" fontId="0" fillId="0" borderId="5" xfId="0" applyBorder="1"/>
    <xf numFmtId="0" fontId="2" fillId="0" borderId="36" xfId="0" applyFont="1" applyBorder="1" applyAlignment="1">
      <alignment vertical="center" wrapText="1"/>
    </xf>
    <xf numFmtId="0" fontId="2" fillId="0" borderId="37" xfId="0" applyFont="1" applyBorder="1" applyAlignment="1">
      <alignment horizontal="left" vertical="center" wrapText="1"/>
    </xf>
    <xf numFmtId="0" fontId="2" fillId="0" borderId="8"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vertical="center" wrapText="1"/>
    </xf>
    <xf numFmtId="0" fontId="2" fillId="0" borderId="8" xfId="0" applyFont="1" applyBorder="1" applyAlignment="1">
      <alignment horizontal="justify" vertical="center" wrapText="1"/>
    </xf>
    <xf numFmtId="0" fontId="1" fillId="0" borderId="8" xfId="0" applyFont="1" applyBorder="1" applyAlignment="1">
      <alignment horizontal="justify" vertical="center" wrapText="1"/>
    </xf>
    <xf numFmtId="0" fontId="1" fillId="0" borderId="8" xfId="0" applyFont="1" applyBorder="1" applyAlignment="1">
      <alignment wrapText="1"/>
    </xf>
    <xf numFmtId="0" fontId="1" fillId="0" borderId="11" xfId="0" applyFont="1" applyBorder="1"/>
    <xf numFmtId="0" fontId="81" fillId="0" borderId="0" xfId="0" applyFont="1" applyAlignment="1">
      <alignment horizontal="justify" vertical="center" wrapText="1"/>
    </xf>
    <xf numFmtId="0" fontId="79" fillId="0" borderId="0" xfId="0" applyFont="1" applyAlignment="1">
      <alignment horizontal="justify" vertical="center" wrapText="1"/>
    </xf>
    <xf numFmtId="0" fontId="4" fillId="0" borderId="9" xfId="0" applyFont="1" applyBorder="1" applyAlignment="1">
      <alignment horizontal="center" vertical="center" wrapText="1"/>
    </xf>
    <xf numFmtId="0" fontId="4" fillId="55" borderId="6" xfId="0" applyFont="1" applyFill="1" applyBorder="1" applyAlignment="1">
      <alignment horizontal="center" vertical="center" wrapText="1"/>
    </xf>
    <xf numFmtId="0" fontId="4" fillId="55" borderId="8" xfId="0" applyFont="1" applyFill="1" applyBorder="1" applyAlignment="1">
      <alignment horizontal="center" vertical="center" wrapText="1"/>
    </xf>
    <xf numFmtId="0" fontId="5" fillId="0" borderId="22" xfId="0" applyFont="1" applyBorder="1" applyAlignment="1">
      <alignment vertical="center"/>
    </xf>
    <xf numFmtId="0" fontId="5" fillId="0" borderId="43" xfId="0" applyFont="1" applyBorder="1" applyAlignment="1">
      <alignment vertical="center"/>
    </xf>
    <xf numFmtId="0" fontId="84" fillId="0" borderId="0" xfId="0" applyFont="1" applyAlignment="1">
      <alignment horizontal="justify" vertical="center" wrapText="1"/>
    </xf>
    <xf numFmtId="0" fontId="85" fillId="0" borderId="0" xfId="0" applyFont="1" applyAlignment="1">
      <alignment horizontal="justify" vertical="center" wrapText="1"/>
    </xf>
    <xf numFmtId="0" fontId="19" fillId="0" borderId="0" xfId="0" applyFont="1"/>
    <xf numFmtId="2" fontId="5" fillId="0" borderId="55" xfId="0" applyNumberFormat="1" applyFont="1" applyBorder="1" applyAlignment="1">
      <alignment horizontal="center" vertical="center"/>
    </xf>
    <xf numFmtId="0" fontId="2" fillId="0" borderId="0" xfId="0" applyFont="1" applyAlignment="1">
      <alignment vertical="center" wrapText="1"/>
    </xf>
    <xf numFmtId="0" fontId="4" fillId="0" borderId="0" xfId="0" applyFont="1" applyAlignment="1">
      <alignment horizontal="center" vertical="center" wrapText="1"/>
    </xf>
    <xf numFmtId="0" fontId="2" fillId="2" borderId="2"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wrapText="1"/>
    </xf>
    <xf numFmtId="0" fontId="2" fillId="0" borderId="12" xfId="0" applyFont="1" applyBorder="1" applyAlignment="1">
      <alignment horizontal="left" vertical="center" wrapText="1"/>
    </xf>
    <xf numFmtId="0" fontId="0" fillId="0" borderId="0" xfId="0" applyAlignment="1">
      <alignment horizontal="center" vertical="center"/>
    </xf>
    <xf numFmtId="10" fontId="5" fillId="0" borderId="39" xfId="0" applyNumberFormat="1" applyFont="1" applyBorder="1" applyAlignment="1">
      <alignment horizontal="center" vertical="center"/>
    </xf>
    <xf numFmtId="10" fontId="5" fillId="0" borderId="22" xfId="0" applyNumberFormat="1" applyFont="1" applyBorder="1" applyAlignment="1">
      <alignment horizontal="center" vertical="center"/>
    </xf>
    <xf numFmtId="0" fontId="5" fillId="0" borderId="0" xfId="0" applyFont="1" applyAlignment="1">
      <alignment horizontal="center" vertical="center"/>
    </xf>
    <xf numFmtId="10" fontId="5" fillId="0" borderId="42" xfId="0" applyNumberFormat="1" applyFont="1" applyBorder="1" applyAlignment="1">
      <alignment horizontal="center" vertical="center"/>
    </xf>
    <xf numFmtId="0" fontId="82" fillId="0" borderId="43" xfId="0" applyFont="1" applyBorder="1" applyAlignment="1">
      <alignment horizontal="center" vertical="center"/>
    </xf>
    <xf numFmtId="0" fontId="82" fillId="0" borderId="44" xfId="0" applyFont="1" applyBorder="1" applyAlignment="1">
      <alignment horizontal="center" vertical="center"/>
    </xf>
    <xf numFmtId="0" fontId="86" fillId="0" borderId="22" xfId="0" applyFont="1" applyBorder="1" applyAlignment="1">
      <alignment horizontal="center" vertical="center"/>
    </xf>
    <xf numFmtId="0" fontId="55" fillId="0" borderId="22" xfId="0" applyFont="1" applyBorder="1" applyAlignment="1">
      <alignment horizontal="center" vertical="center"/>
    </xf>
    <xf numFmtId="0" fontId="55" fillId="0" borderId="38" xfId="0" applyFont="1" applyBorder="1" applyAlignment="1">
      <alignment horizontal="center" vertical="center"/>
    </xf>
    <xf numFmtId="0" fontId="86" fillId="0" borderId="40" xfId="0" applyFont="1" applyBorder="1" applyAlignment="1">
      <alignment horizontal="center" vertical="center"/>
    </xf>
    <xf numFmtId="0" fontId="55" fillId="0" borderId="40" xfId="0" applyFont="1" applyBorder="1" applyAlignment="1">
      <alignment horizontal="center" vertical="center"/>
    </xf>
    <xf numFmtId="0" fontId="55" fillId="0" borderId="41" xfId="0" applyFont="1" applyBorder="1" applyAlignment="1">
      <alignment horizontal="center" vertical="center"/>
    </xf>
    <xf numFmtId="2" fontId="82" fillId="0" borderId="27" xfId="0" applyNumberFormat="1" applyFont="1" applyBorder="1" applyAlignment="1">
      <alignment horizontal="center" vertical="center"/>
    </xf>
    <xf numFmtId="2" fontId="82" fillId="0" borderId="22" xfId="0" applyNumberFormat="1" applyFont="1" applyBorder="1" applyAlignment="1">
      <alignment horizontal="center" vertical="center"/>
    </xf>
    <xf numFmtId="0" fontId="84" fillId="0" borderId="0" xfId="0" applyFont="1" applyAlignment="1">
      <alignment vertical="center" wrapText="1"/>
    </xf>
    <xf numFmtId="0" fontId="83" fillId="0" borderId="0" xfId="0" applyFont="1" applyAlignment="1">
      <alignment horizontal="center" vertical="center" wrapText="1"/>
    </xf>
    <xf numFmtId="0" fontId="83" fillId="0" borderId="4" xfId="0" applyFont="1" applyBorder="1" applyAlignment="1">
      <alignment horizontal="center" vertical="center" wrapText="1"/>
    </xf>
    <xf numFmtId="0" fontId="50" fillId="0" borderId="48" xfId="0" applyFont="1" applyBorder="1" applyAlignment="1">
      <alignment horizontal="center" vertical="center"/>
    </xf>
    <xf numFmtId="2" fontId="84" fillId="0" borderId="0" xfId="0" applyNumberFormat="1" applyFont="1" applyAlignment="1">
      <alignment horizontal="center" vertical="center"/>
    </xf>
    <xf numFmtId="0" fontId="82" fillId="0" borderId="42" xfId="0" applyFont="1" applyBorder="1" applyAlignment="1">
      <alignment horizontal="center" vertical="center"/>
    </xf>
    <xf numFmtId="9" fontId="23" fillId="0" borderId="0" xfId="0" applyNumberFormat="1" applyFont="1" applyAlignment="1">
      <alignment horizontal="center" vertical="center"/>
    </xf>
    <xf numFmtId="0" fontId="83" fillId="0" borderId="37" xfId="0" applyFont="1" applyBorder="1" applyAlignment="1">
      <alignment horizontal="center" vertical="center" wrapText="1"/>
    </xf>
    <xf numFmtId="9" fontId="23" fillId="0" borderId="65" xfId="0" applyNumberFormat="1" applyFont="1" applyBorder="1" applyAlignment="1">
      <alignment horizontal="center" vertical="center"/>
    </xf>
    <xf numFmtId="9" fontId="23" fillId="0" borderId="66" xfId="0" applyNumberFormat="1" applyFont="1" applyBorder="1" applyAlignment="1">
      <alignment horizontal="center" vertical="center"/>
    </xf>
    <xf numFmtId="9" fontId="23" fillId="0" borderId="67" xfId="0" applyNumberFormat="1" applyFont="1" applyBorder="1" applyAlignment="1">
      <alignment horizontal="center" vertical="center"/>
    </xf>
    <xf numFmtId="9" fontId="82" fillId="0" borderId="44" xfId="0" applyNumberFormat="1" applyFont="1" applyBorder="1" applyAlignment="1">
      <alignment horizontal="center" vertical="center"/>
    </xf>
    <xf numFmtId="9" fontId="82" fillId="0" borderId="38" xfId="0" applyNumberFormat="1" applyFont="1" applyBorder="1" applyAlignment="1">
      <alignment horizontal="center" vertical="center"/>
    </xf>
    <xf numFmtId="9" fontId="82" fillId="0" borderId="41" xfId="0" applyNumberFormat="1" applyFont="1" applyBorder="1" applyAlignment="1">
      <alignment horizontal="center" vertical="center"/>
    </xf>
    <xf numFmtId="0" fontId="1" fillId="2" borderId="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81"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xf>
    <xf numFmtId="0" fontId="87" fillId="0" borderId="63" xfId="0" applyFont="1" applyBorder="1" applyAlignment="1">
      <alignment horizontal="center" vertical="center"/>
    </xf>
    <xf numFmtId="0" fontId="1" fillId="0" borderId="12" xfId="0" applyFont="1" applyBorder="1" applyAlignment="1">
      <alignment horizontal="left" vertical="center"/>
    </xf>
    <xf numFmtId="0" fontId="1" fillId="0" borderId="63" xfId="0" applyFont="1" applyBorder="1" applyAlignment="1">
      <alignment horizontal="left" vertical="center"/>
    </xf>
    <xf numFmtId="9" fontId="87" fillId="0" borderId="63" xfId="0" applyNumberFormat="1" applyFont="1" applyBorder="1" applyAlignment="1">
      <alignment horizontal="center" vertical="center"/>
    </xf>
    <xf numFmtId="0" fontId="87" fillId="0" borderId="10" xfId="0" applyFont="1" applyBorder="1" applyAlignment="1">
      <alignment horizontal="center" vertical="center"/>
    </xf>
    <xf numFmtId="0" fontId="1" fillId="0" borderId="7" xfId="0" applyFont="1" applyBorder="1" applyAlignment="1">
      <alignment horizontal="left" vertical="center" wrapText="1"/>
    </xf>
    <xf numFmtId="9" fontId="87" fillId="0" borderId="9" xfId="0" applyNumberFormat="1" applyFont="1" applyBorder="1" applyAlignment="1">
      <alignment horizontal="center" vertical="center"/>
    </xf>
    <xf numFmtId="0" fontId="5" fillId="2" borderId="9" xfId="0" applyFont="1" applyFill="1" applyBorder="1" applyAlignment="1">
      <alignment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9" fontId="1" fillId="0" borderId="8" xfId="0" applyNumberFormat="1" applyFont="1" applyBorder="1" applyAlignment="1">
      <alignment horizontal="center" vertical="center"/>
    </xf>
    <xf numFmtId="2" fontId="87" fillId="0" borderId="6" xfId="0" applyNumberFormat="1" applyFont="1" applyBorder="1" applyAlignment="1">
      <alignment horizontal="center" vertical="center"/>
    </xf>
    <xf numFmtId="2" fontId="0" fillId="0" borderId="9" xfId="0" applyNumberFormat="1" applyBorder="1" applyAlignment="1">
      <alignment horizontal="center" vertical="center"/>
    </xf>
    <xf numFmtId="0" fontId="1" fillId="0" borderId="6" xfId="0" applyFont="1" applyBorder="1" applyAlignment="1">
      <alignment horizontal="left" vertical="center"/>
    </xf>
    <xf numFmtId="2" fontId="87" fillId="0" borderId="63" xfId="0" applyNumberFormat="1" applyFont="1" applyBorder="1" applyAlignment="1">
      <alignment horizontal="center" vertical="center"/>
    </xf>
    <xf numFmtId="0" fontId="1" fillId="0" borderId="7" xfId="0" applyFont="1" applyBorder="1" applyAlignment="1">
      <alignment horizontal="left" vertical="center"/>
    </xf>
    <xf numFmtId="0" fontId="1" fillId="2" borderId="10" xfId="0" applyFont="1" applyFill="1" applyBorder="1" applyAlignment="1">
      <alignment horizontal="center" vertical="center" wrapText="1"/>
    </xf>
    <xf numFmtId="0" fontId="1" fillId="2" borderId="63" xfId="0" applyFont="1" applyFill="1" applyBorder="1" applyAlignment="1">
      <alignment horizontal="center" vertical="center" wrapText="1"/>
    </xf>
    <xf numFmtId="0" fontId="1" fillId="0" borderId="5" xfId="0" applyFont="1" applyBorder="1" applyAlignment="1">
      <alignment horizontal="left" vertical="center"/>
    </xf>
    <xf numFmtId="0" fontId="1" fillId="0" borderId="72" xfId="0" applyFont="1" applyBorder="1" applyAlignment="1">
      <alignment horizontal="left" vertical="center" wrapText="1"/>
    </xf>
    <xf numFmtId="0" fontId="5" fillId="0" borderId="10" xfId="0" applyFont="1" applyBorder="1" applyAlignment="1">
      <alignment horizontal="center" vertical="center" wrapText="1"/>
    </xf>
    <xf numFmtId="0" fontId="4" fillId="0" borderId="11" xfId="0" applyFont="1" applyBorder="1" applyAlignment="1">
      <alignment horizontal="center" vertical="center"/>
    </xf>
    <xf numFmtId="0" fontId="4" fillId="0" borderId="7" xfId="0" applyFont="1" applyBorder="1" applyAlignment="1">
      <alignment horizontal="center" vertical="center"/>
    </xf>
    <xf numFmtId="0" fontId="5" fillId="0" borderId="3" xfId="0" applyFont="1" applyBorder="1" applyAlignment="1">
      <alignment horizontal="center" vertical="center" wrapText="1"/>
    </xf>
    <xf numFmtId="0" fontId="80" fillId="0" borderId="36" xfId="0" applyFont="1" applyBorder="1" applyAlignment="1">
      <alignment horizontal="center" vertical="center"/>
    </xf>
    <xf numFmtId="0" fontId="80" fillId="0" borderId="5" xfId="0" applyFont="1" applyBorder="1" applyAlignment="1">
      <alignment horizontal="center"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82" fillId="0" borderId="0" xfId="0" applyFont="1" applyAlignment="1">
      <alignment horizontal="justify" vertical="center" wrapText="1"/>
    </xf>
    <xf numFmtId="0" fontId="1" fillId="0" borderId="0" xfId="0" applyFont="1" applyAlignment="1">
      <alignment vertical="center" wrapText="1"/>
    </xf>
    <xf numFmtId="188" fontId="0" fillId="0" borderId="22" xfId="0" applyNumberFormat="1" applyBorder="1" applyAlignment="1">
      <alignment horizontal="center"/>
    </xf>
    <xf numFmtId="0" fontId="50" fillId="0" borderId="62" xfId="0" applyFont="1" applyBorder="1" applyAlignment="1">
      <alignment horizontal="center" vertical="center"/>
    </xf>
    <xf numFmtId="0" fontId="50" fillId="0" borderId="9" xfId="0" applyFont="1" applyBorder="1" applyAlignment="1">
      <alignment horizontal="center" vertical="center"/>
    </xf>
    <xf numFmtId="2" fontId="82" fillId="0" borderId="39" xfId="0" applyNumberFormat="1" applyFont="1" applyBorder="1" applyAlignment="1">
      <alignment horizontal="center" vertical="center"/>
    </xf>
    <xf numFmtId="0" fontId="5" fillId="2" borderId="10" xfId="0" applyFont="1" applyFill="1" applyBorder="1" applyAlignment="1">
      <alignment vertical="center" wrapText="1"/>
    </xf>
    <xf numFmtId="0" fontId="5" fillId="2" borderId="0" xfId="0" applyFont="1" applyFill="1" applyAlignment="1">
      <alignment vertical="center" wrapText="1"/>
    </xf>
    <xf numFmtId="9" fontId="5" fillId="0" borderId="22" xfId="0" applyNumberFormat="1" applyFont="1" applyBorder="1" applyAlignment="1">
      <alignment horizontal="center" vertical="center"/>
    </xf>
    <xf numFmtId="0" fontId="88" fillId="0" borderId="0" xfId="0" applyFont="1"/>
    <xf numFmtId="0" fontId="23" fillId="0" borderId="0" xfId="0" applyFont="1"/>
    <xf numFmtId="0" fontId="88" fillId="0" borderId="5" xfId="0" applyFont="1" applyBorder="1"/>
    <xf numFmtId="0" fontId="50" fillId="0" borderId="36" xfId="0" applyFont="1" applyBorder="1" applyAlignment="1">
      <alignment vertical="center" wrapText="1"/>
    </xf>
    <xf numFmtId="0" fontId="50" fillId="0" borderId="37" xfId="0" applyFont="1" applyBorder="1" applyAlignment="1">
      <alignment horizontal="left" vertical="center" wrapText="1"/>
    </xf>
    <xf numFmtId="0" fontId="50" fillId="0" borderId="5" xfId="0" applyFont="1" applyBorder="1" applyAlignment="1">
      <alignment horizontal="left" vertical="center" wrapText="1"/>
    </xf>
    <xf numFmtId="0" fontId="50" fillId="0" borderId="36" xfId="0" applyFont="1" applyBorder="1" applyAlignment="1">
      <alignment horizontal="center" vertical="center" wrapText="1"/>
    </xf>
    <xf numFmtId="0" fontId="50" fillId="0" borderId="37" xfId="0" applyFont="1" applyBorder="1" applyAlignment="1">
      <alignment horizontal="center" vertical="center" wrapText="1"/>
    </xf>
    <xf numFmtId="0" fontId="50" fillId="0" borderId="5" xfId="0" applyFont="1" applyBorder="1" applyAlignment="1">
      <alignment horizontal="center" vertical="center" wrapText="1"/>
    </xf>
    <xf numFmtId="0" fontId="50" fillId="0" borderId="36" xfId="0" applyFont="1" applyBorder="1" applyAlignment="1">
      <alignment horizontal="center" vertical="center"/>
    </xf>
    <xf numFmtId="0" fontId="88" fillId="0" borderId="37" xfId="0" applyFont="1" applyBorder="1"/>
    <xf numFmtId="0" fontId="88" fillId="0" borderId="7" xfId="0" applyFont="1" applyBorder="1"/>
    <xf numFmtId="0" fontId="50" fillId="0" borderId="8" xfId="0" applyFont="1" applyBorder="1" applyAlignment="1">
      <alignment horizontal="left" vertical="center" wrapText="1"/>
    </xf>
    <xf numFmtId="0" fontId="50" fillId="0" borderId="7" xfId="0" applyFont="1" applyBorder="1" applyAlignment="1">
      <alignment horizontal="left" vertical="center" wrapText="1"/>
    </xf>
    <xf numFmtId="0" fontId="50" fillId="0" borderId="8" xfId="0" applyFont="1" applyBorder="1" applyAlignment="1">
      <alignment horizontal="justify" vertical="center" wrapText="1"/>
    </xf>
    <xf numFmtId="0" fontId="50" fillId="0" borderId="7" xfId="0" applyFont="1" applyBorder="1" applyAlignment="1">
      <alignment horizontal="justify" vertical="center" wrapText="1"/>
    </xf>
    <xf numFmtId="0" fontId="83" fillId="0" borderId="9" xfId="0" applyFont="1" applyBorder="1" applyAlignment="1">
      <alignment horizontal="center" vertical="center" wrapText="1"/>
    </xf>
    <xf numFmtId="0" fontId="88" fillId="0" borderId="8" xfId="0" applyFont="1" applyBorder="1"/>
    <xf numFmtId="0" fontId="23" fillId="0" borderId="8" xfId="0" applyFont="1" applyBorder="1" applyAlignment="1">
      <alignment horizontal="justify" vertical="center" wrapText="1"/>
    </xf>
    <xf numFmtId="0" fontId="23" fillId="0" borderId="7" xfId="0" applyFont="1" applyBorder="1" applyAlignment="1">
      <alignment horizontal="justify" vertical="center" wrapText="1"/>
    </xf>
    <xf numFmtId="0" fontId="50" fillId="2" borderId="9" xfId="0" applyFont="1" applyFill="1" applyBorder="1" applyAlignment="1">
      <alignment horizontal="center" vertical="center" wrapText="1"/>
    </xf>
    <xf numFmtId="0" fontId="50" fillId="2" borderId="2" xfId="0" applyFont="1" applyFill="1" applyBorder="1" applyAlignment="1">
      <alignment horizontal="center" vertical="center" wrapText="1"/>
    </xf>
    <xf numFmtId="0" fontId="83" fillId="0" borderId="0" xfId="0" applyFont="1" applyAlignment="1">
      <alignment horizontal="justify" vertical="center" wrapText="1"/>
    </xf>
    <xf numFmtId="0" fontId="83" fillId="2" borderId="9" xfId="0" applyFont="1" applyFill="1" applyBorder="1" applyAlignment="1">
      <alignment horizontal="center" vertical="center" wrapText="1"/>
    </xf>
    <xf numFmtId="0" fontId="83" fillId="2" borderId="11" xfId="0" applyFont="1" applyFill="1" applyBorder="1" applyAlignment="1">
      <alignment horizontal="center" vertical="center" wrapText="1"/>
    </xf>
    <xf numFmtId="10" fontId="82" fillId="0" borderId="50" xfId="0" applyNumberFormat="1" applyFont="1" applyBorder="1" applyAlignment="1">
      <alignment horizontal="center" vertical="center"/>
    </xf>
    <xf numFmtId="10" fontId="82" fillId="0" borderId="22" xfId="0" applyNumberFormat="1" applyFont="1" applyBorder="1" applyAlignment="1">
      <alignment horizontal="center" vertical="center"/>
    </xf>
    <xf numFmtId="2" fontId="82" fillId="0" borderId="43" xfId="0" applyNumberFormat="1" applyFont="1" applyBorder="1" applyAlignment="1">
      <alignment horizontal="center" vertical="center" wrapText="1"/>
    </xf>
    <xf numFmtId="0" fontId="23" fillId="0" borderId="8" xfId="0" applyFont="1" applyBorder="1" applyAlignment="1">
      <alignment wrapText="1"/>
    </xf>
    <xf numFmtId="0" fontId="23" fillId="0" borderId="7" xfId="0" applyFont="1" applyBorder="1" applyAlignment="1">
      <alignment wrapText="1"/>
    </xf>
    <xf numFmtId="10" fontId="82" fillId="0" borderId="39" xfId="0" applyNumberFormat="1" applyFont="1" applyBorder="1" applyAlignment="1">
      <alignment horizontal="center" vertical="center"/>
    </xf>
    <xf numFmtId="2" fontId="82" fillId="0" borderId="22" xfId="0" applyNumberFormat="1" applyFont="1" applyBorder="1" applyAlignment="1">
      <alignment horizontal="center" vertical="center" wrapText="1"/>
    </xf>
    <xf numFmtId="0" fontId="23" fillId="0" borderId="8" xfId="0" applyFont="1" applyBorder="1"/>
    <xf numFmtId="0" fontId="23" fillId="0" borderId="7" xfId="0" applyFont="1" applyBorder="1"/>
    <xf numFmtId="0" fontId="82" fillId="0" borderId="0" xfId="0" applyFont="1" applyAlignment="1">
      <alignment horizontal="center" vertical="center"/>
    </xf>
    <xf numFmtId="2" fontId="82" fillId="0" borderId="0" xfId="0" applyNumberFormat="1" applyFont="1" applyAlignment="1">
      <alignment horizontal="center" vertical="center" wrapText="1"/>
    </xf>
    <xf numFmtId="9" fontId="82" fillId="0" borderId="0" xfId="0" applyNumberFormat="1" applyFont="1" applyAlignment="1">
      <alignment horizontal="center" vertical="center"/>
    </xf>
    <xf numFmtId="2" fontId="82" fillId="0" borderId="0" xfId="0" applyNumberFormat="1" applyFont="1" applyAlignment="1">
      <alignment horizontal="center" vertical="center"/>
    </xf>
    <xf numFmtId="0" fontId="88" fillId="0" borderId="12" xfId="0" applyFont="1" applyBorder="1"/>
    <xf numFmtId="0" fontId="50" fillId="0" borderId="11" xfId="0" applyFont="1" applyBorder="1" applyAlignment="1">
      <alignment vertical="center" wrapText="1"/>
    </xf>
    <xf numFmtId="0" fontId="50" fillId="0" borderId="10" xfId="0" applyFont="1" applyBorder="1" applyAlignment="1">
      <alignment horizontal="left" vertical="center" wrapText="1"/>
    </xf>
    <xf numFmtId="0" fontId="50" fillId="0" borderId="12" xfId="0" applyFont="1" applyBorder="1" applyAlignment="1">
      <alignment horizontal="left" vertical="center" wrapText="1"/>
    </xf>
    <xf numFmtId="0" fontId="23" fillId="0" borderId="11" xfId="0" applyFont="1" applyBorder="1"/>
    <xf numFmtId="0" fontId="23" fillId="0" borderId="10" xfId="0" applyFont="1" applyBorder="1"/>
    <xf numFmtId="0" fontId="23" fillId="0" borderId="12" xfId="0" applyFont="1" applyBorder="1"/>
    <xf numFmtId="0" fontId="82" fillId="0" borderId="11" xfId="0" applyFont="1" applyBorder="1" applyAlignment="1">
      <alignment horizontal="center" vertical="center"/>
    </xf>
    <xf numFmtId="9" fontId="82" fillId="0" borderId="11" xfId="0" applyNumberFormat="1" applyFont="1" applyBorder="1" applyAlignment="1">
      <alignment horizontal="center" vertical="center"/>
    </xf>
    <xf numFmtId="0" fontId="88" fillId="0" borderId="10" xfId="0" applyFont="1" applyBorder="1"/>
    <xf numFmtId="0" fontId="23" fillId="0" borderId="0" xfId="0" applyFont="1" applyAlignment="1">
      <alignment wrapText="1"/>
    </xf>
    <xf numFmtId="0" fontId="50" fillId="2" borderId="36" xfId="0" applyFont="1" applyFill="1" applyBorder="1" applyAlignment="1">
      <alignment horizontal="center" vertical="center" wrapText="1"/>
    </xf>
    <xf numFmtId="9" fontId="82" fillId="0" borderId="47" xfId="0" applyNumberFormat="1" applyFont="1" applyBorder="1" applyAlignment="1">
      <alignment horizontal="center" vertical="center"/>
    </xf>
    <xf numFmtId="9" fontId="1" fillId="0" borderId="0" xfId="363" applyFont="1" applyAlignment="1">
      <alignment horizontal="left" vertical="center"/>
    </xf>
    <xf numFmtId="0" fontId="0" fillId="0" borderId="11" xfId="0" applyBorder="1"/>
    <xf numFmtId="0" fontId="55" fillId="0" borderId="0" xfId="0" applyFont="1" applyAlignment="1">
      <alignment horizontal="center" vertical="center"/>
    </xf>
    <xf numFmtId="0" fontId="5" fillId="0" borderId="22" xfId="0" applyFont="1" applyBorder="1" applyAlignment="1">
      <alignment vertical="center" wrapText="1"/>
    </xf>
    <xf numFmtId="0" fontId="86" fillId="0" borderId="0" xfId="0" applyFont="1" applyAlignment="1">
      <alignment horizontal="center" vertical="center"/>
    </xf>
    <xf numFmtId="189" fontId="0" fillId="0" borderId="0" xfId="364" applyNumberFormat="1" applyFont="1"/>
    <xf numFmtId="189" fontId="0" fillId="0" borderId="0" xfId="0" applyNumberFormat="1"/>
    <xf numFmtId="43" fontId="0" fillId="0" borderId="0" xfId="0" applyNumberFormat="1"/>
    <xf numFmtId="0" fontId="82" fillId="0" borderId="0" xfId="0" applyFont="1" applyAlignment="1">
      <alignment horizontal="left" vertical="center" wrapText="1"/>
    </xf>
    <xf numFmtId="0" fontId="81" fillId="0" borderId="0" xfId="0" applyFont="1" applyAlignment="1">
      <alignment horizontal="left" vertical="center" wrapText="1"/>
    </xf>
    <xf numFmtId="0" fontId="79" fillId="0" borderId="0" xfId="0" applyFont="1" applyAlignment="1">
      <alignment horizontal="left" vertical="center" wrapText="1"/>
    </xf>
    <xf numFmtId="0" fontId="5" fillId="0" borderId="40" xfId="0" applyFont="1" applyBorder="1" applyAlignment="1">
      <alignment horizontal="center" vertical="center"/>
    </xf>
    <xf numFmtId="0" fontId="4" fillId="55" borderId="22" xfId="0" applyFont="1" applyFill="1" applyBorder="1" applyAlignment="1">
      <alignment horizontal="center" vertical="center" wrapText="1"/>
    </xf>
    <xf numFmtId="0" fontId="4" fillId="0" borderId="0" xfId="0" applyFont="1" applyAlignment="1">
      <alignment horizontal="center" vertical="center"/>
    </xf>
    <xf numFmtId="0" fontId="83" fillId="0" borderId="0" xfId="0" applyFont="1" applyAlignment="1">
      <alignment horizontal="left" vertical="center" wrapText="1"/>
    </xf>
    <xf numFmtId="0" fontId="4" fillId="2" borderId="4" xfId="0" applyFont="1" applyFill="1" applyBorder="1" applyAlignment="1">
      <alignment horizontal="center" vertical="center" wrapText="1"/>
    </xf>
    <xf numFmtId="0" fontId="4" fillId="0" borderId="1" xfId="0" applyFont="1" applyBorder="1" applyAlignment="1">
      <alignment horizontal="center" vertical="center"/>
    </xf>
    <xf numFmtId="0" fontId="82" fillId="0" borderId="22" xfId="0" applyFont="1" applyBorder="1" applyAlignment="1">
      <alignment horizontal="center" vertical="center"/>
    </xf>
    <xf numFmtId="0" fontId="2" fillId="2" borderId="5" xfId="0" applyFont="1" applyFill="1" applyBorder="1" applyAlignment="1">
      <alignment horizontal="center" vertical="center" wrapText="1"/>
    </xf>
    <xf numFmtId="0" fontId="5" fillId="0" borderId="43" xfId="0" applyFont="1" applyBorder="1" applyAlignment="1">
      <alignment horizontal="center" vertical="center"/>
    </xf>
    <xf numFmtId="0" fontId="5" fillId="0" borderId="39" xfId="0" applyFont="1" applyBorder="1" applyAlignment="1">
      <alignment horizontal="center" vertical="center"/>
    </xf>
    <xf numFmtId="0" fontId="5" fillId="0" borderId="22" xfId="0" applyFont="1" applyBorder="1" applyAlignment="1">
      <alignment horizontal="center" vertical="center"/>
    </xf>
    <xf numFmtId="0" fontId="2" fillId="2" borderId="36" xfId="0" applyFont="1" applyFill="1" applyBorder="1" applyAlignment="1">
      <alignment horizontal="center" vertical="center" wrapText="1"/>
    </xf>
    <xf numFmtId="0" fontId="83" fillId="0" borderId="0" xfId="0" applyFont="1" applyAlignment="1">
      <alignment horizontal="center" vertical="center"/>
    </xf>
    <xf numFmtId="0" fontId="82" fillId="0" borderId="39" xfId="0" applyFont="1" applyBorder="1" applyAlignment="1">
      <alignment horizontal="center" vertical="center"/>
    </xf>
    <xf numFmtId="0" fontId="82" fillId="0" borderId="38" xfId="0" applyFont="1" applyBorder="1" applyAlignment="1">
      <alignment horizontal="center" vertical="center"/>
    </xf>
    <xf numFmtId="0" fontId="82" fillId="0" borderId="55" xfId="0" applyFont="1" applyBorder="1" applyAlignment="1">
      <alignment horizontal="center" vertical="center"/>
    </xf>
    <xf numFmtId="0" fontId="2" fillId="0" borderId="6" xfId="0" applyFont="1" applyBorder="1" applyAlignment="1">
      <alignment horizontal="left" vertical="center" wrapText="1"/>
    </xf>
    <xf numFmtId="0" fontId="2" fillId="0" borderId="0" xfId="0" applyFont="1" applyAlignment="1">
      <alignment horizontal="left" vertical="center" wrapText="1"/>
    </xf>
    <xf numFmtId="0" fontId="1" fillId="0" borderId="6" xfId="0" applyFont="1" applyBorder="1" applyAlignment="1">
      <alignment horizontal="left" vertical="center" wrapText="1"/>
    </xf>
    <xf numFmtId="9" fontId="87" fillId="0" borderId="10" xfId="0" applyNumberFormat="1" applyFont="1" applyBorder="1" applyAlignment="1">
      <alignment horizontal="center" vertical="center"/>
    </xf>
    <xf numFmtId="0" fontId="86" fillId="56" borderId="40" xfId="0" applyFont="1" applyFill="1" applyBorder="1" applyAlignment="1">
      <alignment horizontal="center" vertical="center"/>
    </xf>
    <xf numFmtId="0" fontId="55" fillId="56" borderId="40" xfId="0" applyFont="1" applyFill="1" applyBorder="1" applyAlignment="1">
      <alignment horizontal="center" vertical="center"/>
    </xf>
    <xf numFmtId="0" fontId="55" fillId="56" borderId="41" xfId="0" applyFont="1" applyFill="1" applyBorder="1" applyAlignment="1">
      <alignment horizontal="center" vertical="center"/>
    </xf>
    <xf numFmtId="0" fontId="2" fillId="2" borderId="0" xfId="0" applyFont="1" applyFill="1" applyAlignment="1">
      <alignment horizontal="center" vertical="center" wrapText="1"/>
    </xf>
    <xf numFmtId="0" fontId="5" fillId="0" borderId="0" xfId="0" applyFont="1" applyAlignment="1">
      <alignment horizontal="left" vertical="center"/>
    </xf>
    <xf numFmtId="0" fontId="90" fillId="0" borderId="0" xfId="0" applyFont="1" applyAlignment="1">
      <alignment horizontal="left" vertical="center" wrapText="1"/>
    </xf>
    <xf numFmtId="0" fontId="90" fillId="57" borderId="0" xfId="0" applyFont="1" applyFill="1" applyAlignment="1">
      <alignment horizontal="left" vertical="center" wrapText="1"/>
    </xf>
    <xf numFmtId="9" fontId="0" fillId="0" borderId="0" xfId="0" applyNumberFormat="1" applyAlignment="1">
      <alignment horizontal="center" vertical="center"/>
    </xf>
    <xf numFmtId="9" fontId="0" fillId="57" borderId="0" xfId="0" applyNumberFormat="1" applyFill="1" applyAlignment="1">
      <alignment horizontal="center" vertical="center"/>
    </xf>
    <xf numFmtId="0" fontId="79" fillId="0" borderId="0" xfId="0" applyFont="1" applyAlignment="1">
      <alignment vertical="center" wrapText="1"/>
    </xf>
    <xf numFmtId="0" fontId="1" fillId="0" borderId="0" xfId="0" applyFont="1" applyAlignment="1">
      <alignment horizontal="center"/>
    </xf>
    <xf numFmtId="9" fontId="1" fillId="0" borderId="0" xfId="0" applyNumberFormat="1" applyFont="1" applyAlignment="1">
      <alignment horizontal="center"/>
    </xf>
    <xf numFmtId="2" fontId="4" fillId="0" borderId="0" xfId="0" applyNumberFormat="1" applyFont="1" applyAlignment="1">
      <alignment horizontal="center" vertical="center"/>
    </xf>
    <xf numFmtId="2" fontId="4" fillId="0" borderId="0" xfId="0" applyNumberFormat="1" applyFont="1" applyAlignment="1">
      <alignment horizontal="center" vertical="center" wrapText="1"/>
    </xf>
    <xf numFmtId="9" fontId="1" fillId="0" borderId="0" xfId="0" applyNumberFormat="1" applyFont="1" applyAlignment="1">
      <alignment horizontal="left" vertical="center" wrapText="1"/>
    </xf>
    <xf numFmtId="0" fontId="89" fillId="57" borderId="0" xfId="0" applyFont="1" applyFill="1" applyAlignment="1">
      <alignment horizontal="left" vertical="center" wrapText="1"/>
    </xf>
    <xf numFmtId="0" fontId="89" fillId="57" borderId="0" xfId="0" applyFont="1" applyFill="1" applyAlignment="1">
      <alignment horizontal="center" vertical="center"/>
    </xf>
    <xf numFmtId="0" fontId="91" fillId="58" borderId="78" xfId="0" applyFont="1" applyFill="1" applyBorder="1" applyAlignment="1">
      <alignment horizontal="center" vertical="center" wrapText="1"/>
    </xf>
    <xf numFmtId="0" fontId="91" fillId="58" borderId="79" xfId="0" applyFont="1" applyFill="1" applyBorder="1" applyAlignment="1">
      <alignment horizontal="center" vertical="center" wrapText="1"/>
    </xf>
    <xf numFmtId="0" fontId="91" fillId="58" borderId="80" xfId="0" applyFont="1" applyFill="1" applyBorder="1" applyAlignment="1">
      <alignment horizontal="center" vertical="center" wrapText="1"/>
    </xf>
    <xf numFmtId="0" fontId="92" fillId="59" borderId="81" xfId="0" applyFont="1" applyFill="1" applyBorder="1" applyAlignment="1">
      <alignment horizontal="justify" vertical="center" wrapText="1"/>
    </xf>
    <xf numFmtId="0" fontId="92" fillId="59" borderId="82" xfId="0" applyFont="1" applyFill="1" applyBorder="1" applyAlignment="1">
      <alignment horizontal="justify" vertical="center" wrapText="1"/>
    </xf>
    <xf numFmtId="0" fontId="92" fillId="0" borderId="81" xfId="0" applyFont="1" applyBorder="1" applyAlignment="1">
      <alignment horizontal="justify" vertical="center" wrapText="1"/>
    </xf>
    <xf numFmtId="0" fontId="92" fillId="0" borderId="82" xfId="0" applyFont="1" applyBorder="1" applyAlignment="1">
      <alignment horizontal="justify" vertical="center" wrapText="1"/>
    </xf>
    <xf numFmtId="0" fontId="92" fillId="59" borderId="83" xfId="0" applyFont="1" applyFill="1" applyBorder="1" applyAlignment="1">
      <alignment vertical="center" wrapText="1"/>
    </xf>
    <xf numFmtId="0" fontId="92" fillId="59" borderId="84" xfId="0" applyFont="1" applyFill="1" applyBorder="1" applyAlignment="1">
      <alignment horizontal="justify" vertical="center" wrapText="1"/>
    </xf>
    <xf numFmtId="0" fontId="88" fillId="0" borderId="0" xfId="0" applyFont="1" applyAlignment="1">
      <alignment wrapText="1"/>
    </xf>
    <xf numFmtId="0" fontId="94" fillId="60" borderId="22" xfId="0" applyFont="1" applyFill="1" applyBorder="1" applyAlignment="1">
      <alignment horizontal="center" vertical="center" wrapText="1"/>
    </xf>
    <xf numFmtId="0" fontId="94" fillId="60" borderId="22" xfId="0" applyFont="1" applyFill="1" applyBorder="1" applyAlignment="1">
      <alignment vertical="center" wrapText="1"/>
    </xf>
    <xf numFmtId="9" fontId="81" fillId="0" borderId="22" xfId="0" applyNumberFormat="1" applyFont="1" applyBorder="1" applyAlignment="1">
      <alignment horizontal="center" vertical="center" wrapText="1"/>
    </xf>
    <xf numFmtId="0" fontId="23" fillId="0" borderId="11" xfId="0" applyFont="1" applyBorder="1" applyAlignment="1">
      <alignment vertical="top"/>
    </xf>
    <xf numFmtId="0" fontId="0" fillId="0" borderId="0" xfId="0" applyAlignment="1">
      <alignment vertical="center"/>
    </xf>
    <xf numFmtId="0" fontId="1" fillId="61" borderId="22" xfId="0" applyFont="1" applyFill="1" applyBorder="1" applyAlignment="1">
      <alignment vertical="center" wrapText="1"/>
    </xf>
    <xf numFmtId="0" fontId="87" fillId="61" borderId="22" xfId="0" applyFont="1" applyFill="1" applyBorder="1" applyAlignment="1">
      <alignment vertical="center" wrapText="1"/>
    </xf>
    <xf numFmtId="0" fontId="87" fillId="61" borderId="22" xfId="0" applyFont="1" applyFill="1" applyBorder="1" applyAlignment="1">
      <alignment horizontal="justify" vertical="center" wrapText="1"/>
    </xf>
    <xf numFmtId="0" fontId="1" fillId="0" borderId="22" xfId="0" applyFont="1" applyBorder="1" applyAlignment="1">
      <alignment vertical="center" wrapText="1"/>
    </xf>
    <xf numFmtId="0" fontId="1" fillId="0" borderId="22" xfId="0" applyFont="1" applyBorder="1" applyAlignment="1">
      <alignment horizontal="center" vertical="center" wrapText="1"/>
    </xf>
    <xf numFmtId="0" fontId="0" fillId="0" borderId="22" xfId="0" applyBorder="1" applyAlignment="1">
      <alignment vertical="center"/>
    </xf>
    <xf numFmtId="0" fontId="0" fillId="0" borderId="22" xfId="0" applyBorder="1" applyAlignment="1">
      <alignment vertical="center" wrapText="1"/>
    </xf>
    <xf numFmtId="0" fontId="0" fillId="0" borderId="22" xfId="0" applyBorder="1" applyAlignment="1">
      <alignment horizontal="left" vertical="top" wrapText="1"/>
    </xf>
    <xf numFmtId="0" fontId="87" fillId="62" borderId="10" xfId="0" applyFont="1" applyFill="1" applyBorder="1" applyAlignment="1">
      <alignment horizontal="center" vertical="center"/>
    </xf>
    <xf numFmtId="10" fontId="5" fillId="0" borderId="0" xfId="0" applyNumberFormat="1" applyFont="1" applyAlignment="1">
      <alignment horizontal="center" vertical="center"/>
    </xf>
    <xf numFmtId="0" fontId="1" fillId="0" borderId="68" xfId="0" applyFont="1" applyBorder="1" applyAlignment="1">
      <alignment horizontal="left" vertical="center" wrapText="1"/>
    </xf>
    <xf numFmtId="0" fontId="1" fillId="0" borderId="68" xfId="0" applyFont="1" applyBorder="1" applyAlignment="1">
      <alignment horizontal="left" vertical="center"/>
    </xf>
    <xf numFmtId="0" fontId="87" fillId="0" borderId="68" xfId="0" applyFont="1" applyBorder="1" applyAlignment="1">
      <alignment horizontal="center" vertical="center"/>
    </xf>
    <xf numFmtId="9" fontId="87" fillId="0" borderId="68" xfId="0" applyNumberFormat="1" applyFont="1" applyBorder="1" applyAlignment="1">
      <alignment horizontal="center" vertical="center"/>
    </xf>
    <xf numFmtId="9" fontId="87" fillId="0" borderId="87" xfId="0" applyNumberFormat="1" applyFont="1" applyBorder="1" applyAlignment="1">
      <alignment horizontal="center" vertical="center"/>
    </xf>
    <xf numFmtId="9" fontId="87" fillId="0" borderId="89" xfId="0" applyNumberFormat="1" applyFont="1" applyBorder="1" applyAlignment="1">
      <alignment horizontal="center" vertical="center"/>
    </xf>
    <xf numFmtId="0" fontId="1" fillId="0" borderId="89" xfId="0" applyFont="1" applyBorder="1" applyAlignment="1">
      <alignment horizontal="center" vertical="center"/>
    </xf>
    <xf numFmtId="0" fontId="86" fillId="0" borderId="92" xfId="0" applyFont="1" applyBorder="1" applyAlignment="1">
      <alignment horizontal="center" vertical="center"/>
    </xf>
    <xf numFmtId="0" fontId="55" fillId="0" borderId="92" xfId="0" applyFont="1" applyBorder="1" applyAlignment="1">
      <alignment horizontal="center" vertical="center"/>
    </xf>
    <xf numFmtId="0" fontId="55" fillId="0" borderId="93" xfId="0" applyFont="1" applyBorder="1" applyAlignment="1">
      <alignment horizontal="center" vertical="center"/>
    </xf>
    <xf numFmtId="0" fontId="1" fillId="0" borderId="94" xfId="0" applyFont="1" applyBorder="1" applyAlignment="1">
      <alignment horizontal="center" vertical="center"/>
    </xf>
    <xf numFmtId="0" fontId="87" fillId="0" borderId="6" xfId="0" applyFont="1" applyBorder="1" applyAlignment="1">
      <alignment horizontal="center" vertical="center"/>
    </xf>
    <xf numFmtId="0" fontId="50" fillId="0" borderId="0" xfId="0" applyFont="1" applyAlignment="1">
      <alignment horizontal="center" vertical="center" wrapText="1"/>
    </xf>
    <xf numFmtId="9" fontId="82" fillId="0" borderId="22" xfId="0" applyNumberFormat="1" applyFont="1" applyBorder="1" applyAlignment="1">
      <alignment horizontal="center" vertical="center"/>
    </xf>
    <xf numFmtId="0" fontId="84" fillId="0" borderId="0" xfId="0" applyFont="1" applyAlignment="1">
      <alignment horizontal="left" vertical="center" wrapText="1"/>
    </xf>
    <xf numFmtId="0" fontId="4" fillId="0" borderId="0" xfId="0" applyFont="1" applyAlignment="1">
      <alignment horizontal="left" vertical="center" wrapText="1"/>
    </xf>
    <xf numFmtId="0" fontId="96" fillId="0" borderId="0" xfId="0" applyFont="1"/>
    <xf numFmtId="0" fontId="87" fillId="0" borderId="0" xfId="0" applyFont="1"/>
    <xf numFmtId="0" fontId="4" fillId="63" borderId="0" xfId="0" applyFont="1" applyFill="1" applyAlignment="1">
      <alignment horizontal="center" vertical="center" wrapText="1"/>
    </xf>
    <xf numFmtId="0" fontId="97" fillId="0" borderId="87" xfId="0" applyFont="1" applyBorder="1" applyAlignment="1">
      <alignment horizontal="left" vertical="center" wrapText="1"/>
    </xf>
    <xf numFmtId="0" fontId="97" fillId="0" borderId="86" xfId="0" applyFont="1" applyBorder="1" applyAlignment="1">
      <alignment horizontal="left" vertical="center" wrapText="1"/>
    </xf>
    <xf numFmtId="0" fontId="97" fillId="0" borderId="68" xfId="0" applyFont="1" applyBorder="1" applyAlignment="1">
      <alignment horizontal="center" vertical="center" wrapText="1"/>
    </xf>
    <xf numFmtId="0" fontId="97" fillId="0" borderId="87" xfId="0" applyFont="1" applyBorder="1" applyAlignment="1">
      <alignment horizontal="center" vertical="center" wrapText="1"/>
    </xf>
    <xf numFmtId="0" fontId="97" fillId="0" borderId="86" xfId="0" applyFont="1" applyBorder="1" applyAlignment="1">
      <alignment horizontal="center" vertical="center" wrapText="1"/>
    </xf>
    <xf numFmtId="0" fontId="97" fillId="0" borderId="68" xfId="0" applyFont="1" applyBorder="1" applyAlignment="1">
      <alignment horizontal="center" vertical="center"/>
    </xf>
    <xf numFmtId="0" fontId="96" fillId="0" borderId="87" xfId="0" applyFont="1" applyBorder="1"/>
    <xf numFmtId="0" fontId="96" fillId="0" borderId="88" xfId="0" applyFont="1" applyBorder="1"/>
    <xf numFmtId="0" fontId="97" fillId="0" borderId="89" xfId="0" applyFont="1" applyBorder="1" applyAlignment="1">
      <alignment horizontal="left" vertical="center" wrapText="1"/>
    </xf>
    <xf numFmtId="0" fontId="97" fillId="0" borderId="88" xfId="0" applyFont="1" applyBorder="1" applyAlignment="1">
      <alignment horizontal="left" vertical="center" wrapText="1"/>
    </xf>
    <xf numFmtId="0" fontId="5" fillId="0" borderId="0" xfId="0" applyFont="1" applyAlignment="1">
      <alignment horizontal="left" vertical="center" wrapText="1"/>
    </xf>
    <xf numFmtId="0" fontId="4" fillId="0" borderId="97" xfId="0" applyFont="1" applyBorder="1" applyAlignment="1">
      <alignment horizontal="center" vertical="center" wrapText="1"/>
    </xf>
    <xf numFmtId="0" fontId="96" fillId="0" borderId="89" xfId="0" applyFont="1" applyBorder="1"/>
    <xf numFmtId="0" fontId="87" fillId="0" borderId="89" xfId="0" applyFont="1" applyBorder="1" applyAlignment="1">
      <alignment horizontal="left" vertical="center" wrapText="1"/>
    </xf>
    <xf numFmtId="0" fontId="87" fillId="0" borderId="88" xfId="0" applyFont="1" applyBorder="1" applyAlignment="1">
      <alignment horizontal="left" vertical="center" wrapText="1"/>
    </xf>
    <xf numFmtId="0" fontId="87" fillId="0" borderId="0" xfId="0" applyFont="1" applyAlignment="1">
      <alignment wrapText="1"/>
    </xf>
    <xf numFmtId="0" fontId="97" fillId="63" borderId="97" xfId="0" applyFont="1" applyFill="1" applyBorder="1" applyAlignment="1">
      <alignment horizontal="center" vertical="center" wrapText="1"/>
    </xf>
    <xf numFmtId="0" fontId="97" fillId="63" borderId="95" xfId="0" applyFont="1" applyFill="1" applyBorder="1" applyAlignment="1">
      <alignment horizontal="center" vertical="center" wrapText="1"/>
    </xf>
    <xf numFmtId="0" fontId="4" fillId="63" borderId="71" xfId="0" applyFont="1" applyFill="1" applyBorder="1" applyAlignment="1">
      <alignment horizontal="center" vertical="center" wrapText="1"/>
    </xf>
    <xf numFmtId="0" fontId="5" fillId="0" borderId="98" xfId="0" applyFont="1" applyBorder="1" applyAlignment="1">
      <alignment horizontal="center" vertical="center"/>
    </xf>
    <xf numFmtId="0" fontId="5" fillId="0" borderId="98" xfId="0" applyFont="1" applyBorder="1" applyAlignment="1">
      <alignment horizontal="center" vertical="center" wrapText="1"/>
    </xf>
    <xf numFmtId="9" fontId="5" fillId="0" borderId="98" xfId="0" applyNumberFormat="1" applyFont="1" applyBorder="1" applyAlignment="1">
      <alignment horizontal="center" vertical="center"/>
    </xf>
    <xf numFmtId="0" fontId="87" fillId="0" borderId="89" xfId="0" applyFont="1" applyBorder="1" applyAlignment="1">
      <alignment wrapText="1"/>
    </xf>
    <xf numFmtId="0" fontId="87" fillId="0" borderId="88" xfId="0" applyFont="1" applyBorder="1" applyAlignment="1">
      <alignment wrapText="1"/>
    </xf>
    <xf numFmtId="0" fontId="87" fillId="0" borderId="89" xfId="0" applyFont="1" applyBorder="1"/>
    <xf numFmtId="0" fontId="87" fillId="0" borderId="88" xfId="0" applyFont="1" applyBorder="1"/>
    <xf numFmtId="0" fontId="97" fillId="0" borderId="0" xfId="0" applyFont="1" applyAlignment="1">
      <alignment horizontal="left" vertical="center" wrapText="1"/>
    </xf>
    <xf numFmtId="0" fontId="5" fillId="0" borderId="0" xfId="0" applyFont="1" applyAlignment="1">
      <alignment horizontal="center" vertical="center" wrapText="1"/>
    </xf>
    <xf numFmtId="9" fontId="5" fillId="0" borderId="103" xfId="0" applyNumberFormat="1" applyFont="1" applyBorder="1" applyAlignment="1">
      <alignment horizontal="center" vertical="center"/>
    </xf>
    <xf numFmtId="0" fontId="97" fillId="0" borderId="94" xfId="0" applyFont="1" applyBorder="1" applyAlignment="1">
      <alignment horizontal="left" vertical="center" wrapText="1"/>
    </xf>
    <xf numFmtId="0" fontId="97" fillId="0" borderId="90" xfId="0" applyFont="1" applyBorder="1" applyAlignment="1">
      <alignment horizontal="left" vertical="center" wrapText="1"/>
    </xf>
    <xf numFmtId="0" fontId="87" fillId="0" borderId="72" xfId="0" applyFont="1" applyBorder="1"/>
    <xf numFmtId="0" fontId="87" fillId="0" borderId="94" xfId="0" applyFont="1" applyBorder="1"/>
    <xf numFmtId="0" fontId="5" fillId="0" borderId="72" xfId="0" applyFont="1" applyBorder="1" applyAlignment="1">
      <alignment horizontal="center" vertical="center"/>
    </xf>
    <xf numFmtId="0" fontId="96" fillId="0" borderId="94" xfId="0" applyFont="1" applyBorder="1"/>
    <xf numFmtId="0" fontId="97" fillId="63" borderId="68" xfId="0" applyFont="1" applyFill="1" applyBorder="1" applyAlignment="1">
      <alignment horizontal="center" vertical="center" wrapText="1"/>
    </xf>
    <xf numFmtId="0" fontId="4" fillId="63" borderId="97" xfId="0" applyFont="1" applyFill="1" applyBorder="1" applyAlignment="1">
      <alignment horizontal="center" vertical="center" wrapText="1"/>
    </xf>
    <xf numFmtId="0" fontId="5" fillId="0" borderId="104" xfId="0" applyFont="1" applyBorder="1" applyAlignment="1">
      <alignment horizontal="center" vertical="center"/>
    </xf>
    <xf numFmtId="0" fontId="5" fillId="0" borderId="100" xfId="0" applyFont="1" applyBorder="1" applyAlignment="1">
      <alignment horizontal="center" vertical="center"/>
    </xf>
    <xf numFmtId="9" fontId="5" fillId="0" borderId="105" xfId="0" applyNumberFormat="1" applyFont="1" applyBorder="1" applyAlignment="1">
      <alignment horizontal="center" vertical="center"/>
    </xf>
    <xf numFmtId="0" fontId="5" fillId="0" borderId="106" xfId="0" applyFont="1" applyBorder="1" applyAlignment="1">
      <alignment horizontal="center" vertical="center"/>
    </xf>
    <xf numFmtId="9" fontId="5" fillId="0" borderId="107" xfId="0" applyNumberFormat="1" applyFont="1" applyBorder="1" applyAlignment="1">
      <alignment horizontal="center" vertical="center"/>
    </xf>
    <xf numFmtId="0" fontId="4" fillId="64" borderId="70" xfId="0" applyFont="1" applyFill="1" applyBorder="1" applyAlignment="1">
      <alignment horizontal="center" vertical="center" wrapText="1"/>
    </xf>
    <xf numFmtId="0" fontId="4" fillId="64" borderId="89" xfId="0" applyFont="1" applyFill="1" applyBorder="1" applyAlignment="1">
      <alignment horizontal="center" vertical="center" wrapText="1"/>
    </xf>
    <xf numFmtId="0" fontId="5" fillId="0" borderId="110" xfId="0" applyFont="1" applyBorder="1" applyAlignment="1">
      <alignment vertical="center"/>
    </xf>
    <xf numFmtId="0" fontId="5" fillId="0" borderId="110" xfId="0" applyFont="1" applyBorder="1" applyAlignment="1">
      <alignment horizontal="center" vertical="center"/>
    </xf>
    <xf numFmtId="0" fontId="5" fillId="0" borderId="111" xfId="0" applyFont="1" applyBorder="1" applyAlignment="1">
      <alignment horizontal="center" vertical="center"/>
    </xf>
    <xf numFmtId="0" fontId="5" fillId="0" borderId="98" xfId="0" applyFont="1" applyBorder="1" applyAlignment="1">
      <alignment vertical="center"/>
    </xf>
    <xf numFmtId="0" fontId="5" fillId="0" borderId="107" xfId="0" applyFont="1" applyBorder="1" applyAlignment="1">
      <alignment horizontal="center" vertical="center"/>
    </xf>
    <xf numFmtId="0" fontId="86" fillId="0" borderId="98" xfId="0" applyFont="1" applyBorder="1" applyAlignment="1">
      <alignment horizontal="center" vertical="center"/>
    </xf>
    <xf numFmtId="0" fontId="86" fillId="0" borderId="107" xfId="0" applyFont="1" applyBorder="1" applyAlignment="1">
      <alignment horizontal="center" vertical="center"/>
    </xf>
    <xf numFmtId="0" fontId="86" fillId="0" borderId="113" xfId="0" applyFont="1" applyBorder="1" applyAlignment="1">
      <alignment horizontal="center" vertical="center"/>
    </xf>
    <xf numFmtId="0" fontId="86" fillId="0" borderId="103" xfId="0" applyFont="1" applyBorder="1" applyAlignment="1">
      <alignment horizontal="center" vertical="center"/>
    </xf>
    <xf numFmtId="0" fontId="4" fillId="0" borderId="96" xfId="0" applyFont="1" applyBorder="1" applyAlignment="1">
      <alignment horizontal="center" vertical="center"/>
    </xf>
    <xf numFmtId="0" fontId="5" fillId="0" borderId="100" xfId="0" applyFont="1" applyBorder="1" applyAlignment="1">
      <alignment horizontal="center" vertical="center" wrapText="1"/>
    </xf>
    <xf numFmtId="2" fontId="5" fillId="0" borderId="100" xfId="0" applyNumberFormat="1" applyFont="1" applyBorder="1" applyAlignment="1">
      <alignment horizontal="center" vertical="center"/>
    </xf>
    <xf numFmtId="2" fontId="5" fillId="0" borderId="98" xfId="0" applyNumberFormat="1" applyFont="1" applyBorder="1" applyAlignment="1">
      <alignment horizontal="center" vertical="center"/>
    </xf>
    <xf numFmtId="0" fontId="4" fillId="0" borderId="0" xfId="0" applyFont="1" applyAlignment="1">
      <alignment vertical="center" wrapText="1"/>
    </xf>
    <xf numFmtId="0" fontId="4" fillId="0" borderId="71" xfId="0" applyFont="1" applyBorder="1" applyAlignment="1">
      <alignment horizontal="center" vertical="center" wrapText="1"/>
    </xf>
    <xf numFmtId="0" fontId="5" fillId="0" borderId="110" xfId="0" applyFont="1" applyBorder="1" applyAlignment="1">
      <alignment horizontal="center" vertical="center" wrapText="1"/>
    </xf>
    <xf numFmtId="9" fontId="5" fillId="0" borderId="111" xfId="0" applyNumberFormat="1" applyFont="1" applyBorder="1" applyAlignment="1">
      <alignment horizontal="center" vertical="center"/>
    </xf>
    <xf numFmtId="0" fontId="87" fillId="0" borderId="0" xfId="0" applyFont="1" applyAlignment="1">
      <alignment horizontal="center"/>
    </xf>
    <xf numFmtId="9" fontId="87" fillId="0" borderId="0" xfId="0" applyNumberFormat="1" applyFont="1" applyAlignment="1">
      <alignment horizontal="center"/>
    </xf>
    <xf numFmtId="0" fontId="85" fillId="0" borderId="0" xfId="0" applyFont="1" applyAlignment="1">
      <alignment horizontal="left" vertical="center" wrapText="1"/>
    </xf>
    <xf numFmtId="0" fontId="97" fillId="63" borderId="86" xfId="0" applyFont="1" applyFill="1" applyBorder="1" applyAlignment="1">
      <alignment horizontal="center" vertical="center" wrapText="1"/>
    </xf>
    <xf numFmtId="0" fontId="5" fillId="0" borderId="118" xfId="0" applyFont="1" applyBorder="1" applyAlignment="1">
      <alignment horizontal="center" vertical="center"/>
    </xf>
    <xf numFmtId="0" fontId="96" fillId="0" borderId="98" xfId="0" applyFont="1" applyBorder="1" applyAlignment="1">
      <alignment horizontal="center"/>
    </xf>
    <xf numFmtId="0" fontId="4" fillId="0" borderId="87" xfId="0" applyFont="1" applyBorder="1" applyAlignment="1">
      <alignment horizontal="center" vertical="center" wrapText="1"/>
    </xf>
    <xf numFmtId="0" fontId="97" fillId="0" borderId="119" xfId="0" applyFont="1" applyBorder="1" applyAlignment="1">
      <alignment horizontal="center" vertical="center"/>
    </xf>
    <xf numFmtId="9" fontId="87" fillId="0" borderId="120" xfId="0" applyNumberFormat="1" applyFont="1" applyBorder="1" applyAlignment="1">
      <alignment horizontal="center" vertical="center"/>
    </xf>
    <xf numFmtId="0" fontId="87" fillId="0" borderId="0" xfId="0" applyFont="1" applyAlignment="1">
      <alignment horizontal="center" vertical="center"/>
    </xf>
    <xf numFmtId="0" fontId="97" fillId="0" borderId="121" xfId="0" applyFont="1" applyBorder="1" applyAlignment="1">
      <alignment horizontal="center" vertical="center"/>
    </xf>
    <xf numFmtId="9" fontId="87" fillId="0" borderId="122" xfId="0" applyNumberFormat="1" applyFont="1" applyBorder="1" applyAlignment="1">
      <alignment horizontal="center" vertical="center"/>
    </xf>
    <xf numFmtId="0" fontId="97" fillId="0" borderId="97" xfId="0" applyFont="1" applyBorder="1" applyAlignment="1">
      <alignment horizontal="center" vertical="center"/>
    </xf>
    <xf numFmtId="9" fontId="87" fillId="0" borderId="123" xfId="0" applyNumberFormat="1" applyFont="1" applyBorder="1" applyAlignment="1">
      <alignment horizontal="center" vertical="center"/>
    </xf>
    <xf numFmtId="0" fontId="87" fillId="0" borderId="0" xfId="0" applyFont="1" applyAlignment="1">
      <alignment vertical="center" wrapText="1"/>
    </xf>
    <xf numFmtId="0" fontId="97" fillId="0" borderId="0" xfId="0" applyFont="1" applyAlignment="1">
      <alignment horizontal="center" vertical="center" wrapText="1"/>
    </xf>
    <xf numFmtId="0" fontId="4" fillId="64" borderId="98" xfId="0" applyFont="1" applyFill="1" applyBorder="1" applyAlignment="1">
      <alignment horizontal="center" vertical="center" wrapText="1"/>
    </xf>
    <xf numFmtId="0" fontId="97" fillId="0" borderId="70" xfId="0" applyFont="1" applyBorder="1" applyAlignment="1">
      <alignment horizontal="left" vertical="center" wrapText="1"/>
    </xf>
    <xf numFmtId="0" fontId="4" fillId="0" borderId="72" xfId="0" applyFont="1" applyBorder="1" applyAlignment="1">
      <alignment horizontal="center" vertical="center"/>
    </xf>
    <xf numFmtId="0" fontId="97" fillId="66" borderId="97" xfId="0" applyFont="1" applyFill="1" applyBorder="1" applyAlignment="1">
      <alignment horizontal="center" vertical="center" wrapText="1"/>
    </xf>
    <xf numFmtId="0" fontId="5" fillId="65" borderId="98" xfId="0" applyFont="1" applyFill="1" applyBorder="1" applyAlignment="1">
      <alignment horizontal="center" vertical="center"/>
    </xf>
    <xf numFmtId="0" fontId="4" fillId="63" borderId="72" xfId="0" applyFont="1" applyFill="1" applyBorder="1" applyAlignment="1">
      <alignment horizontal="center" vertical="center" wrapText="1"/>
    </xf>
    <xf numFmtId="0" fontId="5" fillId="0" borderId="113" xfId="0" applyFont="1" applyBorder="1" applyAlignment="1">
      <alignment horizontal="center" vertical="center"/>
    </xf>
    <xf numFmtId="0" fontId="97" fillId="0" borderId="0" xfId="0" applyFont="1" applyAlignment="1">
      <alignment vertical="center" wrapText="1"/>
    </xf>
    <xf numFmtId="2" fontId="5" fillId="0" borderId="110" xfId="0" applyNumberFormat="1" applyFont="1" applyBorder="1" applyAlignment="1">
      <alignment horizontal="center" vertical="center"/>
    </xf>
    <xf numFmtId="10" fontId="5" fillId="0" borderId="118" xfId="0" applyNumberFormat="1" applyFont="1" applyBorder="1" applyAlignment="1">
      <alignment horizontal="center" vertical="center"/>
    </xf>
    <xf numFmtId="10" fontId="5" fillId="0" borderId="110" xfId="0" applyNumberFormat="1" applyFont="1" applyBorder="1" applyAlignment="1">
      <alignment horizontal="center" vertical="center"/>
    </xf>
    <xf numFmtId="10" fontId="5" fillId="0" borderId="106" xfId="0" applyNumberFormat="1" applyFont="1" applyBorder="1" applyAlignment="1">
      <alignment horizontal="center" vertical="center"/>
    </xf>
    <xf numFmtId="10" fontId="5" fillId="0" borderId="98" xfId="0" applyNumberFormat="1" applyFont="1" applyBorder="1" applyAlignment="1">
      <alignment horizontal="center" vertical="center"/>
    </xf>
    <xf numFmtId="0" fontId="87" fillId="0" borderId="0" xfId="0" applyFont="1" applyAlignment="1">
      <alignment horizontal="left" vertical="center" wrapText="1"/>
    </xf>
    <xf numFmtId="9" fontId="87" fillId="0" borderId="0" xfId="0" applyNumberFormat="1" applyFont="1" applyAlignment="1">
      <alignment horizontal="left" vertical="center" wrapText="1"/>
    </xf>
    <xf numFmtId="0" fontId="86" fillId="67" borderId="113" xfId="0" applyFont="1" applyFill="1" applyBorder="1" applyAlignment="1">
      <alignment horizontal="center" vertical="center"/>
    </xf>
    <xf numFmtId="0" fontId="86" fillId="67" borderId="103" xfId="0" applyFont="1" applyFill="1" applyBorder="1" applyAlignment="1">
      <alignment horizontal="center" vertical="center"/>
    </xf>
    <xf numFmtId="10" fontId="5" fillId="65" borderId="106" xfId="0" applyNumberFormat="1" applyFont="1" applyFill="1" applyBorder="1" applyAlignment="1">
      <alignment horizontal="center" vertical="center"/>
    </xf>
    <xf numFmtId="2" fontId="5" fillId="0" borderId="110" xfId="0" applyNumberFormat="1" applyFont="1" applyBorder="1" applyAlignment="1">
      <alignment horizontal="center" vertical="center" wrapText="1"/>
    </xf>
    <xf numFmtId="2" fontId="5" fillId="0" borderId="98" xfId="0" applyNumberFormat="1" applyFont="1" applyBorder="1" applyAlignment="1">
      <alignment horizontal="center" vertical="center" wrapText="1"/>
    </xf>
    <xf numFmtId="10" fontId="5" fillId="0" borderId="112" xfId="0" applyNumberFormat="1" applyFont="1" applyBorder="1" applyAlignment="1">
      <alignment horizontal="center" vertical="center"/>
    </xf>
    <xf numFmtId="0" fontId="95" fillId="0" borderId="86" xfId="0" applyFont="1" applyBorder="1" applyAlignment="1">
      <alignment horizontal="center" vertical="center"/>
    </xf>
    <xf numFmtId="0" fontId="95" fillId="0" borderId="68" xfId="0" applyFont="1" applyBorder="1" applyAlignment="1">
      <alignment horizontal="center" vertical="center"/>
    </xf>
    <xf numFmtId="0" fontId="4" fillId="0" borderId="88" xfId="0" applyFont="1" applyBorder="1" applyAlignment="1">
      <alignment horizontal="center" vertical="center"/>
    </xf>
    <xf numFmtId="0" fontId="5" fillId="0" borderId="114" xfId="0" applyFont="1" applyBorder="1" applyAlignment="1">
      <alignment horizontal="center" vertical="center" wrapText="1"/>
    </xf>
    <xf numFmtId="0" fontId="5" fillId="0" borderId="94" xfId="0" applyFont="1" applyBorder="1" applyAlignment="1">
      <alignment horizontal="center" vertical="center" wrapText="1"/>
    </xf>
    <xf numFmtId="0" fontId="87" fillId="0" borderId="88" xfId="0" applyFont="1" applyBorder="1" applyAlignment="1">
      <alignment horizontal="left" vertical="center"/>
    </xf>
    <xf numFmtId="0" fontId="87" fillId="63" borderId="69" xfId="0" applyFont="1" applyFill="1" applyBorder="1" applyAlignment="1">
      <alignment horizontal="center" vertical="center" wrapText="1"/>
    </xf>
    <xf numFmtId="0" fontId="87" fillId="63" borderId="94" xfId="0" applyFont="1" applyFill="1" applyBorder="1" applyAlignment="1">
      <alignment horizontal="center" vertical="center" wrapText="1"/>
    </xf>
    <xf numFmtId="0" fontId="5" fillId="63" borderId="97" xfId="0" applyFont="1" applyFill="1" applyBorder="1" applyAlignment="1">
      <alignment vertical="center" wrapText="1"/>
    </xf>
    <xf numFmtId="0" fontId="5" fillId="63" borderId="94" xfId="0" applyFont="1" applyFill="1" applyBorder="1" applyAlignment="1">
      <alignment vertical="center" wrapText="1"/>
    </xf>
    <xf numFmtId="0" fontId="87" fillId="0" borderId="69" xfId="0" applyFont="1" applyBorder="1" applyAlignment="1">
      <alignment horizontal="center" vertical="center"/>
    </xf>
    <xf numFmtId="0" fontId="96" fillId="0" borderId="97" xfId="0" applyFont="1" applyBorder="1" applyAlignment="1">
      <alignment horizontal="center" vertical="center"/>
    </xf>
    <xf numFmtId="0" fontId="87" fillId="0" borderId="94" xfId="0" applyFont="1" applyBorder="1" applyAlignment="1">
      <alignment horizontal="center" vertical="center"/>
    </xf>
    <xf numFmtId="9" fontId="87" fillId="0" borderId="94" xfId="0" applyNumberFormat="1" applyFont="1" applyBorder="1" applyAlignment="1">
      <alignment horizontal="center" vertical="center"/>
    </xf>
    <xf numFmtId="0" fontId="87" fillId="0" borderId="72" xfId="0" applyFont="1" applyBorder="1" applyAlignment="1">
      <alignment horizontal="left" vertical="center" wrapText="1"/>
    </xf>
    <xf numFmtId="0" fontId="87" fillId="0" borderId="70" xfId="0" applyFont="1" applyBorder="1" applyAlignment="1">
      <alignment horizontal="center" vertical="center"/>
    </xf>
    <xf numFmtId="0" fontId="97" fillId="0" borderId="71" xfId="0" applyFont="1" applyBorder="1" applyAlignment="1">
      <alignment horizontal="left" vertical="center" wrapText="1"/>
    </xf>
    <xf numFmtId="0" fontId="87" fillId="0" borderId="86" xfId="0" applyFont="1" applyBorder="1" applyAlignment="1">
      <alignment horizontal="left" vertical="center"/>
    </xf>
    <xf numFmtId="0" fontId="87" fillId="63" borderId="97" xfId="0" applyFont="1" applyFill="1" applyBorder="1" applyAlignment="1">
      <alignment horizontal="center" vertical="center" wrapText="1"/>
    </xf>
    <xf numFmtId="0" fontId="87" fillId="63" borderId="114" xfId="0" applyFont="1" applyFill="1" applyBorder="1" applyAlignment="1">
      <alignment horizontal="center" vertical="center" wrapText="1"/>
    </xf>
    <xf numFmtId="0" fontId="87" fillId="0" borderId="90" xfId="0" applyFont="1" applyBorder="1" applyAlignment="1">
      <alignment horizontal="left" vertical="center"/>
    </xf>
    <xf numFmtId="0" fontId="87" fillId="0" borderId="86" xfId="0" applyFont="1" applyBorder="1" applyAlignment="1">
      <alignment horizontal="left" vertical="center" wrapText="1"/>
    </xf>
    <xf numFmtId="0" fontId="87" fillId="0" borderId="70" xfId="0" applyFont="1" applyBorder="1" applyAlignment="1">
      <alignment horizontal="left" vertical="center" wrapText="1"/>
    </xf>
    <xf numFmtId="0" fontId="87" fillId="0" borderId="69" xfId="0" applyFont="1" applyBorder="1" applyAlignment="1">
      <alignment horizontal="left" vertical="center"/>
    </xf>
    <xf numFmtId="0" fontId="5" fillId="63" borderId="0" xfId="0" applyFont="1" applyFill="1" applyAlignment="1">
      <alignment vertical="center" wrapText="1"/>
    </xf>
    <xf numFmtId="0" fontId="87" fillId="68" borderId="94" xfId="0" applyFont="1" applyFill="1" applyBorder="1" applyAlignment="1">
      <alignment horizontal="center" vertical="center"/>
    </xf>
    <xf numFmtId="9" fontId="87" fillId="0" borderId="97" xfId="0" applyNumberFormat="1" applyFont="1" applyBorder="1" applyAlignment="1">
      <alignment horizontal="center" vertical="center"/>
    </xf>
    <xf numFmtId="9" fontId="87" fillId="0" borderId="69" xfId="0" applyNumberFormat="1" applyFont="1" applyBorder="1" applyAlignment="1">
      <alignment horizontal="center" vertical="center"/>
    </xf>
    <xf numFmtId="0" fontId="87" fillId="0" borderId="70" xfId="0" applyFont="1" applyBorder="1" applyAlignment="1">
      <alignment horizontal="left" vertical="center"/>
    </xf>
    <xf numFmtId="0" fontId="87" fillId="0" borderId="68" xfId="0" applyFont="1" applyBorder="1" applyAlignment="1">
      <alignment horizontal="left" vertical="center" wrapText="1"/>
    </xf>
    <xf numFmtId="0" fontId="87" fillId="0" borderId="68" xfId="0" applyFont="1" applyBorder="1" applyAlignment="1">
      <alignment horizontal="left" vertical="center"/>
    </xf>
    <xf numFmtId="0" fontId="87" fillId="0" borderId="87" xfId="0" applyFont="1" applyBorder="1" applyAlignment="1">
      <alignment horizontal="center" vertical="center"/>
    </xf>
    <xf numFmtId="0" fontId="87" fillId="0" borderId="89" xfId="0" applyFont="1" applyBorder="1" applyAlignment="1">
      <alignment horizontal="center" vertical="center"/>
    </xf>
    <xf numFmtId="0" fontId="5" fillId="0" borderId="98" xfId="0" applyFont="1" applyBorder="1" applyAlignment="1">
      <alignment vertical="center" wrapText="1"/>
    </xf>
    <xf numFmtId="2" fontId="87" fillId="0" borderId="69" xfId="0" applyNumberFormat="1" applyFont="1" applyBorder="1" applyAlignment="1">
      <alignment horizontal="center" vertical="center"/>
    </xf>
    <xf numFmtId="2" fontId="87" fillId="0" borderId="70" xfId="0" applyNumberFormat="1" applyFont="1" applyBorder="1" applyAlignment="1">
      <alignment horizontal="center" vertical="center"/>
    </xf>
    <xf numFmtId="2" fontId="96" fillId="0" borderId="97" xfId="0" applyNumberFormat="1" applyFont="1" applyBorder="1" applyAlignment="1">
      <alignment horizontal="center" vertical="center"/>
    </xf>
    <xf numFmtId="0" fontId="84" fillId="0" borderId="0" xfId="0" applyFont="1" applyAlignment="1">
      <alignment horizontal="center" vertical="center"/>
    </xf>
    <xf numFmtId="0" fontId="91" fillId="69" borderId="78" xfId="0" applyFont="1" applyFill="1" applyBorder="1" applyAlignment="1">
      <alignment horizontal="center" vertical="center" wrapText="1"/>
    </xf>
    <xf numFmtId="0" fontId="91" fillId="69" borderId="79" xfId="0" applyFont="1" applyFill="1" applyBorder="1" applyAlignment="1">
      <alignment horizontal="center" vertical="center" wrapText="1"/>
    </xf>
    <xf numFmtId="0" fontId="91" fillId="69" borderId="80" xfId="0" applyFont="1" applyFill="1" applyBorder="1" applyAlignment="1">
      <alignment horizontal="center" vertical="center" wrapText="1"/>
    </xf>
    <xf numFmtId="0" fontId="92" fillId="70" borderId="81" xfId="0" applyFont="1" applyFill="1" applyBorder="1" applyAlignment="1">
      <alignment horizontal="left" vertical="center" wrapText="1"/>
    </xf>
    <xf numFmtId="0" fontId="92" fillId="70" borderId="82" xfId="0" applyFont="1" applyFill="1" applyBorder="1" applyAlignment="1">
      <alignment horizontal="left" vertical="center" wrapText="1"/>
    </xf>
    <xf numFmtId="0" fontId="92" fillId="0" borderId="81" xfId="0" applyFont="1" applyBorder="1" applyAlignment="1">
      <alignment horizontal="left" vertical="center" wrapText="1"/>
    </xf>
    <xf numFmtId="0" fontId="92" fillId="0" borderId="82" xfId="0" applyFont="1" applyBorder="1" applyAlignment="1">
      <alignment horizontal="left" vertical="center" wrapText="1"/>
    </xf>
    <xf numFmtId="0" fontId="92" fillId="70" borderId="84" xfId="0" applyFont="1" applyFill="1" applyBorder="1" applyAlignment="1">
      <alignment horizontal="left" vertical="center" wrapText="1"/>
    </xf>
    <xf numFmtId="0" fontId="92" fillId="70" borderId="83" xfId="0" applyFont="1" applyFill="1" applyBorder="1" applyAlignment="1">
      <alignment vertical="center" wrapText="1"/>
    </xf>
    <xf numFmtId="0" fontId="92" fillId="65" borderId="82" xfId="0" applyFont="1" applyFill="1" applyBorder="1" applyAlignment="1">
      <alignment horizontal="left" vertical="center" wrapText="1"/>
    </xf>
    <xf numFmtId="0" fontId="98" fillId="71" borderId="0" xfId="0" applyFont="1" applyFill="1" applyAlignment="1">
      <alignment horizontal="center" vertical="center" wrapText="1"/>
    </xf>
    <xf numFmtId="0" fontId="5" fillId="62" borderId="9" xfId="0" applyFont="1" applyFill="1" applyBorder="1" applyAlignment="1">
      <alignment vertical="center" wrapText="1"/>
    </xf>
    <xf numFmtId="0" fontId="5" fillId="62" borderId="3" xfId="0" applyFont="1" applyFill="1" applyBorder="1" applyAlignment="1">
      <alignment vertical="center" wrapText="1"/>
    </xf>
    <xf numFmtId="9" fontId="5" fillId="62" borderId="3" xfId="0" applyNumberFormat="1" applyFont="1" applyFill="1" applyBorder="1" applyAlignment="1">
      <alignment horizontal="center" vertical="center" wrapText="1"/>
    </xf>
    <xf numFmtId="0" fontId="5" fillId="62" borderId="8" xfId="0" applyFont="1" applyFill="1" applyBorder="1" applyAlignment="1">
      <alignment vertical="center" wrapText="1"/>
    </xf>
    <xf numFmtId="0" fontId="5" fillId="62" borderId="10" xfId="0" applyFont="1" applyFill="1" applyBorder="1" applyAlignment="1">
      <alignment vertical="center" wrapText="1"/>
    </xf>
    <xf numFmtId="0" fontId="99" fillId="72" borderId="22" xfId="0" applyFont="1" applyFill="1" applyBorder="1" applyAlignment="1">
      <alignment horizontal="center" vertical="center" wrapText="1"/>
    </xf>
    <xf numFmtId="0" fontId="100" fillId="0" borderId="23" xfId="0" applyFont="1" applyBorder="1" applyAlignment="1">
      <alignment horizontal="center" vertical="center" wrapText="1"/>
    </xf>
    <xf numFmtId="0" fontId="89" fillId="0" borderId="23" xfId="0" applyFont="1" applyBorder="1" applyAlignment="1">
      <alignment horizontal="center" vertical="center" wrapText="1"/>
    </xf>
    <xf numFmtId="0" fontId="100" fillId="0" borderId="23" xfId="0" applyFont="1" applyBorder="1" applyAlignment="1">
      <alignment horizontal="left" vertical="center" wrapText="1"/>
    </xf>
    <xf numFmtId="9" fontId="100" fillId="0" borderId="23" xfId="0" applyNumberFormat="1" applyFont="1" applyBorder="1" applyAlignment="1">
      <alignment horizontal="center" vertical="center"/>
    </xf>
    <xf numFmtId="0" fontId="89" fillId="0" borderId="27" xfId="0" applyFont="1" applyBorder="1" applyAlignment="1">
      <alignment horizontal="center" vertical="center" wrapText="1"/>
    </xf>
    <xf numFmtId="0" fontId="100" fillId="0" borderId="23" xfId="0" applyFont="1" applyBorder="1" applyAlignment="1">
      <alignment vertical="center" wrapText="1"/>
    </xf>
    <xf numFmtId="0" fontId="100" fillId="0" borderId="22" xfId="0" applyFont="1" applyBorder="1" applyAlignment="1">
      <alignment vertical="center" wrapText="1"/>
    </xf>
    <xf numFmtId="0" fontId="100" fillId="0" borderId="22" xfId="0" applyFont="1" applyBorder="1" applyAlignment="1">
      <alignment horizontal="left" vertical="center" wrapText="1"/>
    </xf>
    <xf numFmtId="0" fontId="100" fillId="0" borderId="22" xfId="0" applyFont="1" applyBorder="1" applyAlignment="1">
      <alignment horizontal="center" vertical="center" wrapText="1"/>
    </xf>
    <xf numFmtId="9" fontId="100" fillId="0" borderId="22" xfId="0" applyNumberFormat="1" applyFont="1" applyBorder="1" applyAlignment="1">
      <alignment horizontal="center" vertical="center"/>
    </xf>
    <xf numFmtId="0" fontId="89" fillId="0" borderId="0" xfId="0" applyFont="1" applyAlignment="1">
      <alignment horizontal="center" vertical="center" wrapText="1"/>
    </xf>
    <xf numFmtId="9" fontId="101" fillId="0" borderId="23" xfId="0" applyNumberFormat="1" applyFont="1" applyBorder="1" applyAlignment="1">
      <alignment horizontal="center" vertical="center"/>
    </xf>
    <xf numFmtId="0" fontId="89" fillId="0" borderId="23" xfId="0" applyFont="1" applyBorder="1" applyAlignment="1">
      <alignment horizontal="left" vertical="center" wrapText="1"/>
    </xf>
    <xf numFmtId="0" fontId="89" fillId="0" borderId="23" xfId="0" applyFont="1" applyBorder="1" applyAlignment="1">
      <alignment vertical="center" wrapText="1"/>
    </xf>
    <xf numFmtId="0" fontId="102" fillId="0" borderId="0" xfId="0" applyFont="1"/>
    <xf numFmtId="0" fontId="100" fillId="0" borderId="27" xfId="0" applyFont="1" applyBorder="1" applyAlignment="1">
      <alignment horizontal="left" vertical="center" wrapText="1"/>
    </xf>
    <xf numFmtId="0" fontId="104" fillId="0" borderId="23" xfId="0" applyFont="1" applyBorder="1" applyAlignment="1">
      <alignment horizontal="left" vertical="center" wrapText="1"/>
    </xf>
    <xf numFmtId="0" fontId="89" fillId="0" borderId="22" xfId="0" applyFont="1" applyBorder="1" applyAlignment="1">
      <alignment horizontal="center" vertical="center" wrapText="1"/>
    </xf>
    <xf numFmtId="0" fontId="89" fillId="0" borderId="23" xfId="0" applyFont="1" applyBorder="1" applyAlignment="1">
      <alignment vertical="center"/>
    </xf>
    <xf numFmtId="0" fontId="89" fillId="0" borderId="22" xfId="0" applyFont="1" applyBorder="1" applyAlignment="1">
      <alignment horizontal="left" vertical="center" wrapText="1"/>
    </xf>
    <xf numFmtId="0" fontId="89" fillId="0" borderId="22" xfId="0" applyFont="1" applyBorder="1" applyAlignment="1">
      <alignment vertical="center" wrapText="1"/>
    </xf>
    <xf numFmtId="0" fontId="100" fillId="0" borderId="31" xfId="0" applyFont="1" applyBorder="1" applyAlignment="1">
      <alignment vertical="center" wrapText="1"/>
    </xf>
    <xf numFmtId="9" fontId="101" fillId="0" borderId="22" xfId="0" applyNumberFormat="1" applyFont="1" applyBorder="1" applyAlignment="1">
      <alignment horizontal="center" vertical="center"/>
    </xf>
    <xf numFmtId="9" fontId="100" fillId="0" borderId="23" xfId="0" applyNumberFormat="1" applyFont="1" applyBorder="1" applyAlignment="1">
      <alignment horizontal="center" vertical="center" wrapText="1"/>
    </xf>
    <xf numFmtId="10" fontId="100" fillId="0" borderId="23" xfId="0" applyNumberFormat="1" applyFont="1" applyBorder="1" applyAlignment="1">
      <alignment horizontal="center" vertical="center" wrapText="1"/>
    </xf>
    <xf numFmtId="0" fontId="89" fillId="0" borderId="0" xfId="0" applyFont="1" applyAlignment="1">
      <alignment vertical="center" wrapText="1"/>
    </xf>
    <xf numFmtId="0" fontId="100" fillId="0" borderId="0" xfId="0" applyFont="1" applyAlignment="1">
      <alignment vertical="center" wrapText="1"/>
    </xf>
    <xf numFmtId="0" fontId="100" fillId="0" borderId="0" xfId="0" applyFont="1" applyAlignment="1">
      <alignment horizontal="center" vertical="center" wrapText="1"/>
    </xf>
    <xf numFmtId="9" fontId="101" fillId="0" borderId="0" xfId="0" applyNumberFormat="1" applyFont="1" applyAlignment="1">
      <alignment horizontal="center" vertical="center"/>
    </xf>
    <xf numFmtId="9" fontId="101" fillId="0" borderId="0" xfId="0" applyNumberFormat="1" applyFont="1" applyAlignment="1">
      <alignment vertical="center"/>
    </xf>
    <xf numFmtId="0" fontId="101" fillId="0" borderId="23" xfId="0" applyFont="1" applyBorder="1" applyAlignment="1">
      <alignment horizontal="center" vertical="center" wrapText="1"/>
    </xf>
    <xf numFmtId="0" fontId="101" fillId="0" borderId="22" xfId="0" applyFont="1" applyBorder="1"/>
    <xf numFmtId="0" fontId="100" fillId="0" borderId="31" xfId="0" applyFont="1" applyBorder="1" applyAlignment="1">
      <alignment horizontal="left" vertical="center" wrapText="1"/>
    </xf>
    <xf numFmtId="0" fontId="97" fillId="2" borderId="9" xfId="0" applyFont="1" applyFill="1" applyBorder="1" applyAlignment="1">
      <alignment horizontal="center" vertical="center" wrapText="1"/>
    </xf>
    <xf numFmtId="0" fontId="97" fillId="2" borderId="3" xfId="0" applyFont="1" applyFill="1" applyBorder="1" applyAlignment="1">
      <alignment horizontal="center" vertical="center" wrapText="1"/>
    </xf>
    <xf numFmtId="0" fontId="106" fillId="0" borderId="10" xfId="0" applyFont="1" applyBorder="1" applyAlignment="1">
      <alignment vertical="center" wrapText="1"/>
    </xf>
    <xf numFmtId="10" fontId="106" fillId="0" borderId="10" xfId="0" applyNumberFormat="1" applyFont="1" applyBorder="1" applyAlignment="1">
      <alignment horizontal="center" vertical="center" wrapText="1"/>
    </xf>
    <xf numFmtId="0" fontId="105" fillId="0" borderId="10" xfId="0" applyFont="1" applyBorder="1" applyAlignment="1">
      <alignment vertical="center" wrapText="1"/>
    </xf>
    <xf numFmtId="0" fontId="105" fillId="0" borderId="63" xfId="0" applyFont="1" applyBorder="1" applyAlignment="1">
      <alignment horizontal="center" vertical="center" wrapText="1"/>
    </xf>
    <xf numFmtId="9" fontId="106" fillId="0" borderId="10" xfId="0" applyNumberFormat="1" applyFont="1" applyBorder="1" applyAlignment="1">
      <alignment horizontal="center" vertical="center" wrapText="1"/>
    </xf>
    <xf numFmtId="0" fontId="106" fillId="0" borderId="10" xfId="0" applyFont="1" applyBorder="1" applyAlignment="1">
      <alignment horizontal="center" vertical="center" wrapText="1"/>
    </xf>
    <xf numFmtId="0" fontId="5" fillId="65" borderId="106" xfId="0" applyFont="1" applyFill="1" applyBorder="1" applyAlignment="1">
      <alignment horizontal="center" vertical="center"/>
    </xf>
    <xf numFmtId="188" fontId="5" fillId="0" borderId="43" xfId="0" applyNumberFormat="1" applyFont="1" applyBorder="1" applyAlignment="1">
      <alignment horizontal="center" vertical="center"/>
    </xf>
    <xf numFmtId="0" fontId="109" fillId="0" borderId="63" xfId="0" applyFont="1" applyBorder="1" applyAlignment="1">
      <alignment vertical="center"/>
    </xf>
    <xf numFmtId="0" fontId="109" fillId="0" borderId="10" xfId="0" applyFont="1" applyBorder="1" applyAlignment="1">
      <alignment vertical="center"/>
    </xf>
    <xf numFmtId="0" fontId="5" fillId="65" borderId="22" xfId="0" applyFont="1" applyFill="1" applyBorder="1" applyAlignment="1">
      <alignment vertical="center"/>
    </xf>
    <xf numFmtId="0" fontId="82" fillId="65" borderId="22" xfId="0" applyFont="1" applyFill="1" applyBorder="1" applyAlignment="1">
      <alignment horizontal="center" vertical="center"/>
    </xf>
    <xf numFmtId="0" fontId="86" fillId="65" borderId="22" xfId="0" applyFont="1" applyFill="1" applyBorder="1" applyAlignment="1">
      <alignment horizontal="center" vertical="center"/>
    </xf>
    <xf numFmtId="0" fontId="55" fillId="65" borderId="22" xfId="0" applyFont="1" applyFill="1" applyBorder="1" applyAlignment="1">
      <alignment horizontal="center" vertical="center"/>
    </xf>
    <xf numFmtId="10" fontId="5" fillId="0" borderId="43" xfId="0" applyNumberFormat="1" applyFont="1" applyBorder="1" applyAlignment="1">
      <alignment horizontal="center" vertical="center"/>
    </xf>
    <xf numFmtId="0" fontId="105" fillId="0" borderId="4" xfId="0" applyFont="1" applyBorder="1" applyAlignment="1">
      <alignment horizontal="center" vertical="center" wrapText="1"/>
    </xf>
    <xf numFmtId="0" fontId="105" fillId="0" borderId="6" xfId="0" applyFont="1" applyBorder="1" applyAlignment="1">
      <alignment horizontal="center" vertical="center" wrapText="1"/>
    </xf>
    <xf numFmtId="0" fontId="105" fillId="0" borderId="63" xfId="0" applyFont="1" applyBorder="1" applyAlignment="1">
      <alignment horizontal="center" vertical="center" wrapText="1"/>
    </xf>
    <xf numFmtId="0" fontId="108" fillId="0" borderId="4" xfId="0" applyFont="1" applyBorder="1" applyAlignment="1">
      <alignment horizontal="center" vertical="center" wrapText="1"/>
    </xf>
    <xf numFmtId="0" fontId="108" fillId="0" borderId="6" xfId="0" applyFont="1" applyBorder="1" applyAlignment="1">
      <alignment horizontal="center" vertical="center" wrapText="1"/>
    </xf>
    <xf numFmtId="0" fontId="108" fillId="0" borderId="63" xfId="0" applyFont="1" applyBorder="1" applyAlignment="1">
      <alignment horizontal="center" vertical="center" wrapText="1"/>
    </xf>
    <xf numFmtId="0" fontId="107" fillId="0" borderId="4" xfId="0" applyFont="1" applyBorder="1" applyAlignment="1">
      <alignment horizontal="center" vertical="center" wrapText="1"/>
    </xf>
    <xf numFmtId="0" fontId="107" fillId="0" borderId="6" xfId="0" applyFont="1" applyBorder="1" applyAlignment="1">
      <alignment horizontal="center" vertical="center" wrapText="1"/>
    </xf>
    <xf numFmtId="0" fontId="107" fillId="0" borderId="63" xfId="0" applyFont="1" applyBorder="1" applyAlignment="1">
      <alignment horizontal="center" vertical="center" wrapText="1"/>
    </xf>
    <xf numFmtId="0" fontId="82" fillId="0" borderId="5" xfId="0" applyFont="1" applyBorder="1" applyAlignment="1">
      <alignment horizontal="left" vertical="center" wrapText="1"/>
    </xf>
    <xf numFmtId="0" fontId="82" fillId="0" borderId="36" xfId="0" applyFont="1" applyBorder="1" applyAlignment="1">
      <alignment horizontal="left" vertical="center" wrapText="1"/>
    </xf>
    <xf numFmtId="0" fontId="82" fillId="0" borderId="37" xfId="0" applyFont="1" applyBorder="1" applyAlignment="1">
      <alignment horizontal="left" vertical="center" wrapText="1"/>
    </xf>
    <xf numFmtId="0" fontId="82" fillId="0" borderId="7" xfId="0" applyFont="1" applyBorder="1" applyAlignment="1">
      <alignment horizontal="left" vertical="center" wrapText="1"/>
    </xf>
    <xf numFmtId="0" fontId="82" fillId="0" borderId="0" xfId="0" applyFont="1" applyAlignment="1">
      <alignment horizontal="left" vertical="center" wrapText="1"/>
    </xf>
    <xf numFmtId="0" fontId="82" fillId="0" borderId="8" xfId="0" applyFont="1" applyBorder="1" applyAlignment="1">
      <alignment horizontal="left" vertical="center" wrapText="1"/>
    </xf>
    <xf numFmtId="0" fontId="82" fillId="0" borderId="12" xfId="0" applyFont="1" applyBorder="1" applyAlignment="1">
      <alignment horizontal="left" vertical="center" wrapText="1"/>
    </xf>
    <xf numFmtId="0" fontId="82" fillId="0" borderId="11" xfId="0" applyFont="1" applyBorder="1" applyAlignment="1">
      <alignment horizontal="left" vertical="center" wrapText="1"/>
    </xf>
    <xf numFmtId="0" fontId="82" fillId="0" borderId="10" xfId="0" applyFont="1" applyBorder="1" applyAlignment="1">
      <alignment horizontal="left" vertical="center" wrapText="1"/>
    </xf>
    <xf numFmtId="0" fontId="82" fillId="0" borderId="5" xfId="0" applyFont="1" applyBorder="1" applyAlignment="1">
      <alignment horizontal="left" vertical="top" wrapText="1"/>
    </xf>
    <xf numFmtId="0" fontId="82" fillId="0" borderId="36" xfId="0" applyFont="1" applyBorder="1" applyAlignment="1">
      <alignment horizontal="left" vertical="top" wrapText="1"/>
    </xf>
    <xf numFmtId="0" fontId="82" fillId="0" borderId="37" xfId="0" applyFont="1" applyBorder="1" applyAlignment="1">
      <alignment horizontal="left" vertical="top" wrapText="1"/>
    </xf>
    <xf numFmtId="0" fontId="82" fillId="0" borderId="7" xfId="0" applyFont="1" applyBorder="1" applyAlignment="1">
      <alignment horizontal="left" vertical="top" wrapText="1"/>
    </xf>
    <xf numFmtId="0" fontId="82" fillId="0" borderId="0" xfId="0" applyFont="1" applyAlignment="1">
      <alignment horizontal="left" vertical="top" wrapText="1"/>
    </xf>
    <xf numFmtId="0" fontId="82" fillId="0" borderId="8" xfId="0" applyFont="1" applyBorder="1" applyAlignment="1">
      <alignment horizontal="left" vertical="top" wrapText="1"/>
    </xf>
    <xf numFmtId="0" fontId="82" fillId="0" borderId="12" xfId="0" applyFont="1" applyBorder="1" applyAlignment="1">
      <alignment horizontal="left" vertical="top" wrapText="1"/>
    </xf>
    <xf numFmtId="0" fontId="82" fillId="0" borderId="11" xfId="0" applyFont="1" applyBorder="1" applyAlignment="1">
      <alignment horizontal="left" vertical="top" wrapText="1"/>
    </xf>
    <xf numFmtId="0" fontId="82" fillId="0" borderId="10" xfId="0" applyFont="1" applyBorder="1" applyAlignment="1">
      <alignment horizontal="left" vertical="top"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80" fillId="2" borderId="2" xfId="0" applyFont="1" applyFill="1" applyBorder="1" applyAlignment="1">
      <alignment horizontal="center" vertical="center" wrapText="1"/>
    </xf>
    <xf numFmtId="0" fontId="80" fillId="2" borderId="1" xfId="0" applyFont="1" applyFill="1" applyBorder="1" applyAlignment="1">
      <alignment horizontal="center" vertical="center" wrapText="1"/>
    </xf>
    <xf numFmtId="0" fontId="80" fillId="2" borderId="3" xfId="0" applyFont="1" applyFill="1" applyBorder="1" applyAlignment="1">
      <alignment horizontal="center" vertical="center" wrapText="1"/>
    </xf>
    <xf numFmtId="0" fontId="81" fillId="0" borderId="5" xfId="0" applyFont="1" applyBorder="1" applyAlignment="1">
      <alignment horizontal="left" vertical="center" wrapText="1"/>
    </xf>
    <xf numFmtId="0" fontId="81" fillId="0" borderId="36" xfId="0" applyFont="1" applyBorder="1" applyAlignment="1">
      <alignment horizontal="left" vertical="center" wrapText="1"/>
    </xf>
    <xf numFmtId="0" fontId="81" fillId="0" borderId="37" xfId="0" applyFont="1" applyBorder="1" applyAlignment="1">
      <alignment horizontal="left" vertical="center" wrapText="1"/>
    </xf>
    <xf numFmtId="0" fontId="81" fillId="0" borderId="7" xfId="0" applyFont="1" applyBorder="1" applyAlignment="1">
      <alignment horizontal="left" vertical="center" wrapText="1"/>
    </xf>
    <xf numFmtId="0" fontId="81" fillId="0" borderId="0" xfId="0" applyFont="1" applyAlignment="1">
      <alignment horizontal="left" vertical="center" wrapText="1"/>
    </xf>
    <xf numFmtId="0" fontId="81" fillId="0" borderId="8" xfId="0" applyFont="1" applyBorder="1" applyAlignment="1">
      <alignment horizontal="left" vertical="center" wrapText="1"/>
    </xf>
    <xf numFmtId="0" fontId="81" fillId="0" borderId="12" xfId="0" applyFont="1" applyBorder="1" applyAlignment="1">
      <alignment horizontal="left" vertical="center" wrapText="1"/>
    </xf>
    <xf numFmtId="0" fontId="81" fillId="0" borderId="11" xfId="0" applyFont="1" applyBorder="1" applyAlignment="1">
      <alignment horizontal="left" vertical="center" wrapText="1"/>
    </xf>
    <xf numFmtId="0" fontId="81" fillId="0" borderId="10" xfId="0" applyFont="1" applyBorder="1" applyAlignment="1">
      <alignment horizontal="left" vertical="center" wrapText="1"/>
    </xf>
    <xf numFmtId="0" fontId="79" fillId="0" borderId="0" xfId="0" applyFont="1" applyAlignment="1">
      <alignment horizontal="left" vertical="center" wrapText="1"/>
    </xf>
    <xf numFmtId="0" fontId="80" fillId="2" borderId="2" xfId="0" applyFont="1" applyFill="1" applyBorder="1" applyAlignment="1">
      <alignment horizontal="center" vertical="center"/>
    </xf>
    <xf numFmtId="0" fontId="80" fillId="2" borderId="1" xfId="0" applyFont="1" applyFill="1" applyBorder="1" applyAlignment="1">
      <alignment horizontal="center" vertical="center"/>
    </xf>
    <xf numFmtId="0" fontId="79" fillId="2" borderId="5" xfId="0" applyFont="1" applyFill="1" applyBorder="1" applyAlignment="1">
      <alignment horizontal="center" vertical="center" wrapText="1"/>
    </xf>
    <xf numFmtId="0" fontId="79" fillId="2" borderId="36" xfId="0" applyFont="1" applyFill="1" applyBorder="1" applyAlignment="1">
      <alignment horizontal="center" vertical="center" wrapText="1"/>
    </xf>
    <xf numFmtId="0" fontId="79" fillId="2" borderId="37" xfId="0" applyFont="1" applyFill="1" applyBorder="1" applyAlignment="1">
      <alignment horizontal="center" vertical="center" wrapText="1"/>
    </xf>
    <xf numFmtId="0" fontId="79" fillId="2" borderId="2" xfId="0" applyFont="1" applyFill="1" applyBorder="1" applyAlignment="1">
      <alignment horizontal="center" vertical="center" wrapText="1"/>
    </xf>
    <xf numFmtId="0" fontId="79" fillId="2" borderId="1" xfId="0" applyFont="1" applyFill="1" applyBorder="1" applyAlignment="1">
      <alignment horizontal="center" vertical="center" wrapText="1"/>
    </xf>
    <xf numFmtId="0" fontId="79" fillId="2" borderId="3" xfId="0" applyFont="1" applyFill="1" applyBorder="1" applyAlignment="1">
      <alignment horizontal="center" vertical="center" wrapText="1"/>
    </xf>
    <xf numFmtId="9" fontId="100" fillId="0" borderId="23" xfId="0" applyNumberFormat="1" applyFont="1" applyBorder="1" applyAlignment="1">
      <alignment horizontal="center" vertical="center"/>
    </xf>
    <xf numFmtId="9" fontId="100" fillId="0" borderId="27" xfId="0" applyNumberFormat="1" applyFont="1" applyBorder="1" applyAlignment="1">
      <alignment horizontal="center" vertical="center"/>
    </xf>
    <xf numFmtId="0" fontId="100" fillId="0" borderId="23" xfId="0" applyFont="1" applyBorder="1" applyAlignment="1">
      <alignment horizontal="center" vertical="center" wrapText="1"/>
    </xf>
    <xf numFmtId="0" fontId="100" fillId="0" borderId="27" xfId="0" applyFont="1" applyBorder="1" applyAlignment="1">
      <alignment horizontal="center" vertical="center" wrapText="1"/>
    </xf>
    <xf numFmtId="0" fontId="89" fillId="0" borderId="23" xfId="0" applyFont="1" applyBorder="1" applyAlignment="1">
      <alignment horizontal="center" vertical="center" wrapText="1"/>
    </xf>
    <xf numFmtId="0" fontId="89" fillId="0" borderId="27" xfId="0" applyFont="1" applyBorder="1" applyAlignment="1">
      <alignment horizontal="center" vertical="center" wrapText="1"/>
    </xf>
    <xf numFmtId="0" fontId="89" fillId="0" borderId="0" xfId="0" applyFont="1" applyAlignment="1">
      <alignment horizontal="left" vertical="center" wrapText="1"/>
    </xf>
    <xf numFmtId="0" fontId="89" fillId="0" borderId="0" xfId="0" applyFont="1" applyAlignment="1">
      <alignment horizontal="center" vertical="center" wrapText="1"/>
    </xf>
    <xf numFmtId="9" fontId="0" fillId="0" borderId="0" xfId="0" applyNumberFormat="1" applyAlignment="1">
      <alignment horizontal="center" vertical="center"/>
    </xf>
    <xf numFmtId="9" fontId="0" fillId="57" borderId="0" xfId="0" applyNumberFormat="1" applyFill="1" applyAlignment="1">
      <alignment horizontal="center" vertical="center"/>
    </xf>
    <xf numFmtId="0" fontId="90" fillId="57" borderId="0" xfId="0" applyFont="1" applyFill="1" applyAlignment="1">
      <alignment horizontal="left" vertical="center" wrapText="1"/>
    </xf>
    <xf numFmtId="0" fontId="90" fillId="57" borderId="0" xfId="0" applyFont="1" applyFill="1" applyAlignment="1">
      <alignment horizontal="center" vertical="center" wrapText="1"/>
    </xf>
    <xf numFmtId="0" fontId="90" fillId="0" borderId="0" xfId="0" applyFont="1" applyAlignment="1">
      <alignment horizontal="left" vertical="center" wrapText="1"/>
    </xf>
    <xf numFmtId="0" fontId="89" fillId="57" borderId="0" xfId="0" applyFont="1" applyFill="1" applyAlignment="1">
      <alignment horizontal="left" vertical="center" wrapText="1"/>
    </xf>
    <xf numFmtId="0" fontId="89" fillId="57" borderId="0" xfId="0" applyFont="1" applyFill="1" applyAlignment="1">
      <alignment horizontal="center" vertical="center" wrapText="1"/>
    </xf>
    <xf numFmtId="0" fontId="0" fillId="0" borderId="22" xfId="0" applyBorder="1" applyAlignment="1">
      <alignment horizontal="left" vertical="center" wrapText="1"/>
    </xf>
    <xf numFmtId="0" fontId="2" fillId="2" borderId="0" xfId="0" applyFont="1" applyFill="1" applyAlignment="1">
      <alignment horizontal="center" vertical="center" wrapText="1"/>
    </xf>
    <xf numFmtId="0" fontId="0" fillId="57" borderId="0" xfId="0" applyFill="1" applyAlignment="1">
      <alignment horizontal="left" vertical="center"/>
    </xf>
    <xf numFmtId="0" fontId="0" fillId="57" borderId="0" xfId="0" applyFill="1" applyAlignment="1">
      <alignment horizontal="center" vertical="center"/>
    </xf>
    <xf numFmtId="0" fontId="89" fillId="57" borderId="0" xfId="0" applyFont="1" applyFill="1" applyAlignment="1">
      <alignment horizontal="center" vertical="center"/>
    </xf>
    <xf numFmtId="0" fontId="89" fillId="0" borderId="31" xfId="0" applyFont="1" applyBorder="1" applyAlignment="1">
      <alignment horizontal="center" vertical="center" wrapText="1"/>
    </xf>
    <xf numFmtId="0" fontId="103" fillId="0" borderId="23" xfId="0" applyFont="1" applyBorder="1" applyAlignment="1">
      <alignment horizontal="center" vertical="center" wrapText="1"/>
    </xf>
    <xf numFmtId="0" fontId="103" fillId="0" borderId="31" xfId="0" applyFont="1" applyBorder="1" applyAlignment="1">
      <alignment horizontal="center" vertical="center" wrapText="1"/>
    </xf>
    <xf numFmtId="0" fontId="103" fillId="0" borderId="27" xfId="0" applyFont="1" applyBorder="1" applyAlignment="1">
      <alignment horizontal="center" vertical="center" wrapText="1"/>
    </xf>
    <xf numFmtId="9" fontId="101" fillId="0" borderId="23" xfId="0" applyNumberFormat="1" applyFont="1" applyBorder="1" applyAlignment="1">
      <alignment horizontal="center" vertical="center"/>
    </xf>
    <xf numFmtId="9" fontId="101" fillId="0" borderId="31" xfId="0" applyNumberFormat="1" applyFont="1" applyBorder="1" applyAlignment="1">
      <alignment horizontal="center" vertical="center"/>
    </xf>
    <xf numFmtId="0" fontId="102" fillId="0" borderId="22" xfId="0" applyFont="1" applyBorder="1" applyAlignment="1">
      <alignment horizontal="center" vertical="center"/>
    </xf>
    <xf numFmtId="0" fontId="100" fillId="0" borderId="23" xfId="0" applyFont="1" applyBorder="1" applyAlignment="1">
      <alignment horizontal="left" vertical="center" wrapText="1"/>
    </xf>
    <xf numFmtId="0" fontId="100" fillId="0" borderId="27" xfId="0" applyFont="1" applyBorder="1" applyAlignment="1">
      <alignment horizontal="left" vertical="center" wrapText="1"/>
    </xf>
    <xf numFmtId="9" fontId="102" fillId="0" borderId="22" xfId="0" applyNumberFormat="1" applyFont="1" applyBorder="1" applyAlignment="1">
      <alignment horizontal="center" vertical="center"/>
    </xf>
    <xf numFmtId="9" fontId="101" fillId="0" borderId="27" xfId="0" applyNumberFormat="1" applyFont="1" applyBorder="1" applyAlignment="1">
      <alignment horizontal="center" vertical="center"/>
    </xf>
    <xf numFmtId="0" fontId="89" fillId="0" borderId="22" xfId="0" applyFont="1" applyBorder="1" applyAlignment="1">
      <alignment horizontal="center" vertical="center" wrapText="1"/>
    </xf>
    <xf numFmtId="0" fontId="100" fillId="0" borderId="31" xfId="0" applyFont="1" applyBorder="1" applyAlignment="1">
      <alignment horizontal="left" vertical="center" wrapText="1"/>
    </xf>
    <xf numFmtId="0" fontId="100" fillId="0" borderId="31" xfId="0" applyFont="1" applyBorder="1" applyAlignment="1">
      <alignment horizontal="center" vertical="center" wrapText="1"/>
    </xf>
    <xf numFmtId="0" fontId="101" fillId="0" borderId="23" xfId="0" applyFont="1" applyBorder="1"/>
    <xf numFmtId="0" fontId="101" fillId="0" borderId="31" xfId="0" applyFont="1" applyBorder="1"/>
    <xf numFmtId="0" fontId="101" fillId="0" borderId="27" xfId="0" applyFont="1" applyBorder="1"/>
    <xf numFmtId="0" fontId="102" fillId="0" borderId="22" xfId="0" applyFont="1" applyBorder="1" applyAlignment="1">
      <alignment horizontal="center" vertical="center" wrapText="1"/>
    </xf>
    <xf numFmtId="0" fontId="101" fillId="0" borderId="23" xfId="0" applyFont="1" applyBorder="1" applyAlignment="1">
      <alignment vertical="center"/>
    </xf>
    <xf numFmtId="0" fontId="101" fillId="0" borderId="31" xfId="0" applyFont="1" applyBorder="1" applyAlignment="1">
      <alignment vertical="center"/>
    </xf>
    <xf numFmtId="0" fontId="101" fillId="0" borderId="27" xfId="0" applyFont="1" applyBorder="1" applyAlignment="1">
      <alignment vertical="center"/>
    </xf>
    <xf numFmtId="0" fontId="101" fillId="0" borderId="22" xfId="0" applyFont="1" applyBorder="1" applyAlignment="1">
      <alignment horizontal="center" vertical="center" wrapText="1"/>
    </xf>
    <xf numFmtId="0" fontId="96" fillId="0" borderId="88" xfId="0" applyFont="1" applyBorder="1"/>
    <xf numFmtId="0" fontId="96" fillId="0" borderId="0" xfId="0" applyFont="1"/>
    <xf numFmtId="0" fontId="87" fillId="0" borderId="88" xfId="0" applyFont="1" applyBorder="1"/>
    <xf numFmtId="0" fontId="87" fillId="0" borderId="0" xfId="0" applyFont="1"/>
    <xf numFmtId="0" fontId="96" fillId="0" borderId="90" xfId="0" applyFont="1" applyBorder="1"/>
    <xf numFmtId="0" fontId="96" fillId="0" borderId="72" xfId="0" applyFont="1" applyBorder="1"/>
    <xf numFmtId="0" fontId="87" fillId="0" borderId="90" xfId="0" applyFont="1" applyBorder="1"/>
    <xf numFmtId="0" fontId="87" fillId="0" borderId="72" xfId="0" applyFont="1" applyBorder="1"/>
    <xf numFmtId="0" fontId="4" fillId="63" borderId="71" xfId="0" applyFont="1" applyFill="1" applyBorder="1" applyAlignment="1">
      <alignment horizontal="center" vertical="center" wrapText="1"/>
    </xf>
    <xf numFmtId="0" fontId="4" fillId="63" borderId="70" xfId="0" applyFont="1" applyFill="1" applyBorder="1" applyAlignment="1">
      <alignment horizontal="center" vertical="center" wrapText="1"/>
    </xf>
    <xf numFmtId="0" fontId="4" fillId="0" borderId="112" xfId="0" applyFont="1" applyBorder="1" applyAlignment="1">
      <alignment horizontal="center" vertical="center" wrapText="1"/>
    </xf>
    <xf numFmtId="0" fontId="4" fillId="0" borderId="109" xfId="0" applyFont="1" applyBorder="1" applyAlignment="1">
      <alignment horizontal="center" vertical="center" wrapText="1"/>
    </xf>
    <xf numFmtId="0" fontId="96" fillId="0" borderId="86" xfId="0" applyFont="1" applyBorder="1"/>
    <xf numFmtId="0" fontId="96" fillId="0" borderId="68" xfId="0" applyFont="1" applyBorder="1"/>
    <xf numFmtId="0" fontId="4" fillId="0" borderId="0" xfId="0" applyFont="1" applyAlignment="1">
      <alignment horizontal="left" vertical="center" wrapText="1"/>
    </xf>
    <xf numFmtId="0" fontId="4" fillId="0" borderId="0" xfId="0" applyFont="1" applyAlignment="1">
      <alignment horizontal="center" vertical="center"/>
    </xf>
    <xf numFmtId="0" fontId="5" fillId="0" borderId="0" xfId="0" applyFont="1" applyAlignment="1">
      <alignment horizontal="left" vertical="center" wrapText="1"/>
    </xf>
    <xf numFmtId="0" fontId="5" fillId="0" borderId="101" xfId="0" applyFont="1" applyBorder="1" applyAlignment="1">
      <alignment horizontal="center" vertical="center"/>
    </xf>
    <xf numFmtId="0" fontId="5" fillId="0" borderId="117" xfId="0" applyFont="1" applyBorder="1" applyAlignment="1">
      <alignment horizontal="center" vertical="center"/>
    </xf>
    <xf numFmtId="0" fontId="4" fillId="64" borderId="95" xfId="0" applyFont="1" applyFill="1" applyBorder="1" applyAlignment="1">
      <alignment horizontal="center" vertical="center" wrapText="1"/>
    </xf>
    <xf numFmtId="0" fontId="4" fillId="64" borderId="96" xfId="0" applyFont="1" applyFill="1" applyBorder="1" applyAlignment="1">
      <alignment horizontal="center" vertical="center" wrapText="1"/>
    </xf>
    <xf numFmtId="0" fontId="4" fillId="0" borderId="108" xfId="0" applyFont="1" applyBorder="1" applyAlignment="1">
      <alignment horizontal="center" vertical="center" wrapText="1"/>
    </xf>
    <xf numFmtId="0" fontId="4" fillId="0" borderId="104" xfId="0" applyFont="1" applyBorder="1" applyAlignment="1">
      <alignment horizontal="center" vertical="center" wrapText="1"/>
    </xf>
    <xf numFmtId="0" fontId="96" fillId="0" borderId="116" xfId="0" applyFont="1" applyBorder="1"/>
    <xf numFmtId="0" fontId="87" fillId="0" borderId="0" xfId="0" applyFont="1" applyAlignment="1">
      <alignment horizontal="center" wrapText="1"/>
    </xf>
    <xf numFmtId="0" fontId="5" fillId="0" borderId="102" xfId="0" applyFont="1" applyBorder="1" applyAlignment="1">
      <alignment horizontal="center" vertical="center"/>
    </xf>
    <xf numFmtId="0" fontId="4" fillId="63" borderId="115" xfId="0" applyFont="1" applyFill="1" applyBorder="1" applyAlignment="1">
      <alignment horizontal="center" vertical="center" wrapText="1"/>
    </xf>
    <xf numFmtId="0" fontId="97" fillId="0" borderId="89" xfId="0" applyFont="1" applyBorder="1" applyAlignment="1">
      <alignment horizontal="left" vertical="center" wrapText="1"/>
    </xf>
    <xf numFmtId="0" fontId="97" fillId="0" borderId="88" xfId="0" applyFont="1" applyBorder="1" applyAlignment="1">
      <alignment horizontal="left" vertical="center" wrapText="1"/>
    </xf>
    <xf numFmtId="0" fontId="87" fillId="0" borderId="89" xfId="0" applyFont="1" applyBorder="1"/>
    <xf numFmtId="0" fontId="87" fillId="0" borderId="109" xfId="0" applyFont="1" applyBorder="1"/>
    <xf numFmtId="0" fontId="4" fillId="0" borderId="95" xfId="0" applyFont="1" applyBorder="1" applyAlignment="1">
      <alignment horizontal="center" vertical="center"/>
    </xf>
    <xf numFmtId="0" fontId="4" fillId="0" borderId="96" xfId="0" applyFont="1" applyBorder="1" applyAlignment="1">
      <alignment horizontal="center" vertical="center"/>
    </xf>
    <xf numFmtId="0" fontId="4" fillId="0" borderId="114" xfId="0" applyFont="1" applyBorder="1" applyAlignment="1">
      <alignment horizontal="center" vertical="center"/>
    </xf>
    <xf numFmtId="0" fontId="95" fillId="63" borderId="95" xfId="0" applyFont="1" applyFill="1" applyBorder="1" applyAlignment="1">
      <alignment horizontal="center" vertical="center"/>
    </xf>
    <xf numFmtId="0" fontId="95" fillId="63" borderId="96" xfId="0" applyFont="1" applyFill="1" applyBorder="1" applyAlignment="1">
      <alignment horizontal="center" vertical="center"/>
    </xf>
    <xf numFmtId="0" fontId="96" fillId="0" borderId="96" xfId="0" applyFont="1" applyBorder="1"/>
    <xf numFmtId="0" fontId="87" fillId="0" borderId="96" xfId="0" applyFont="1" applyBorder="1"/>
    <xf numFmtId="0" fontId="4" fillId="63" borderId="95" xfId="0" applyFont="1" applyFill="1" applyBorder="1" applyAlignment="1">
      <alignment horizontal="center" vertical="center" wrapText="1"/>
    </xf>
    <xf numFmtId="0" fontId="4" fillId="63" borderId="96" xfId="0" applyFont="1" applyFill="1" applyBorder="1" applyAlignment="1">
      <alignment horizontal="center" vertical="center" wrapText="1"/>
    </xf>
    <xf numFmtId="0" fontId="4" fillId="63" borderId="114" xfId="0" applyFont="1" applyFill="1" applyBorder="1" applyAlignment="1">
      <alignment horizontal="center" vertical="center" wrapText="1"/>
    </xf>
    <xf numFmtId="0" fontId="4" fillId="63" borderId="95" xfId="0" applyFont="1" applyFill="1" applyBorder="1" applyAlignment="1">
      <alignment horizontal="center" vertical="center"/>
    </xf>
    <xf numFmtId="0" fontId="4" fillId="63" borderId="96" xfId="0" applyFont="1" applyFill="1" applyBorder="1" applyAlignment="1">
      <alignment horizontal="center" vertical="center"/>
    </xf>
    <xf numFmtId="0" fontId="83" fillId="0" borderId="0" xfId="0" applyFont="1" applyAlignment="1">
      <alignment horizontal="left" vertical="center" wrapText="1"/>
    </xf>
    <xf numFmtId="0" fontId="83" fillId="0" borderId="0" xfId="0" applyFont="1" applyAlignment="1">
      <alignment horizontal="center" vertical="center"/>
    </xf>
    <xf numFmtId="0" fontId="83" fillId="2" borderId="48" xfId="0" applyFont="1" applyFill="1" applyBorder="1" applyAlignment="1">
      <alignment horizontal="center" vertical="center" wrapText="1"/>
    </xf>
    <xf numFmtId="0" fontId="83" fillId="2" borderId="49" xfId="0" applyFont="1" applyFill="1" applyBorder="1" applyAlignment="1">
      <alignment horizontal="center" vertical="center" wrapText="1"/>
    </xf>
    <xf numFmtId="0" fontId="82" fillId="0" borderId="51" xfId="0" applyFont="1" applyBorder="1" applyAlignment="1">
      <alignment horizontal="center" vertical="center"/>
    </xf>
    <xf numFmtId="0" fontId="82" fillId="0" borderId="40" xfId="0" applyFont="1" applyBorder="1" applyAlignment="1">
      <alignment horizontal="center" vertical="center"/>
    </xf>
    <xf numFmtId="0" fontId="4" fillId="55" borderId="2" xfId="0" applyFont="1" applyFill="1" applyBorder="1" applyAlignment="1">
      <alignment horizontal="center" vertical="center" wrapText="1"/>
    </xf>
    <xf numFmtId="0" fontId="4" fillId="55" borderId="1" xfId="0" applyFont="1" applyFill="1" applyBorder="1" applyAlignment="1">
      <alignment horizontal="center" vertical="center" wrapText="1"/>
    </xf>
    <xf numFmtId="0" fontId="4" fillId="55" borderId="3" xfId="0" applyFont="1" applyFill="1" applyBorder="1" applyAlignment="1">
      <alignment horizontal="center" vertical="center" wrapText="1"/>
    </xf>
    <xf numFmtId="0" fontId="4" fillId="0" borderId="39" xfId="0" applyFont="1" applyBorder="1" applyAlignment="1">
      <alignment horizontal="center" vertical="center" wrapText="1"/>
    </xf>
    <xf numFmtId="0" fontId="4" fillId="0" borderId="51"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77" xfId="0" applyFont="1" applyBorder="1" applyAlignment="1">
      <alignment horizontal="center" vertical="center" wrapText="1"/>
    </xf>
    <xf numFmtId="0" fontId="4" fillId="0" borderId="55" xfId="0" applyFont="1" applyBorder="1" applyAlignment="1">
      <alignment horizontal="center" vertical="center" wrapText="1"/>
    </xf>
    <xf numFmtId="0" fontId="80" fillId="2" borderId="3" xfId="0" applyFont="1" applyFill="1" applyBorder="1" applyAlignment="1">
      <alignment horizontal="center" vertical="center"/>
    </xf>
    <xf numFmtId="0" fontId="79" fillId="2" borderId="2" xfId="0" applyFont="1" applyFill="1" applyBorder="1" applyAlignment="1">
      <alignment horizontal="center" vertical="center"/>
    </xf>
    <xf numFmtId="0" fontId="79" fillId="2" borderId="1" xfId="0" applyFont="1" applyFill="1" applyBorder="1" applyAlignment="1">
      <alignment horizontal="center" vertical="center"/>
    </xf>
    <xf numFmtId="0" fontId="79" fillId="2" borderId="3" xfId="0" applyFont="1" applyFill="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4" fillId="2" borderId="48" xfId="0" applyFont="1" applyFill="1" applyBorder="1" applyAlignment="1">
      <alignment horizontal="center" vertical="center" wrapText="1"/>
    </xf>
    <xf numFmtId="0" fontId="4" fillId="2" borderId="62" xfId="0" applyFont="1" applyFill="1" applyBorder="1" applyAlignment="1">
      <alignment horizontal="center" vertical="center" wrapText="1"/>
    </xf>
    <xf numFmtId="0" fontId="5" fillId="0" borderId="51" xfId="0" applyFont="1" applyBorder="1" applyAlignment="1">
      <alignment horizontal="center" vertical="center"/>
    </xf>
    <xf numFmtId="0" fontId="5" fillId="0" borderId="40" xfId="0" applyFont="1" applyBorder="1" applyAlignment="1">
      <alignment horizontal="center" vertical="center"/>
    </xf>
    <xf numFmtId="0" fontId="1" fillId="0" borderId="0" xfId="0" applyFont="1" applyAlignment="1">
      <alignment horizontal="center" wrapText="1"/>
    </xf>
    <xf numFmtId="0" fontId="4" fillId="0" borderId="99" xfId="0" applyFont="1" applyBorder="1" applyAlignment="1">
      <alignment horizontal="center" vertical="center" wrapText="1"/>
    </xf>
    <xf numFmtId="0" fontId="4" fillId="0" borderId="126" xfId="0" applyFont="1" applyBorder="1" applyAlignment="1">
      <alignment horizontal="center" vertical="center" wrapText="1"/>
    </xf>
    <xf numFmtId="0" fontId="4" fillId="0" borderId="100" xfId="0" applyFont="1" applyBorder="1" applyAlignment="1">
      <alignment horizontal="center" vertical="center" wrapText="1"/>
    </xf>
    <xf numFmtId="0" fontId="4" fillId="64" borderId="124" xfId="0" applyFont="1" applyFill="1" applyBorder="1" applyAlignment="1">
      <alignment horizontal="center" vertical="center" wrapText="1"/>
    </xf>
    <xf numFmtId="0" fontId="4" fillId="64" borderId="125" xfId="0" applyFont="1" applyFill="1" applyBorder="1" applyAlignment="1">
      <alignment horizontal="center" vertical="center" wrapText="1"/>
    </xf>
    <xf numFmtId="0" fontId="4" fillId="64" borderId="99" xfId="0" applyFont="1" applyFill="1" applyBorder="1" applyAlignment="1">
      <alignment horizontal="center" vertical="center" wrapText="1"/>
    </xf>
    <xf numFmtId="0" fontId="4" fillId="64" borderId="100" xfId="0" applyFont="1" applyFill="1" applyBorder="1" applyAlignment="1">
      <alignment horizontal="center" vertical="center" wrapText="1"/>
    </xf>
    <xf numFmtId="0" fontId="97" fillId="0" borderId="0" xfId="0" applyFont="1" applyAlignment="1">
      <alignment horizontal="left" wrapText="1"/>
    </xf>
    <xf numFmtId="0" fontId="87" fillId="0" borderId="0" xfId="0" applyFont="1" applyAlignment="1">
      <alignment horizontal="center" vertical="center" wrapText="1"/>
    </xf>
    <xf numFmtId="0" fontId="87" fillId="0" borderId="0" xfId="0" applyFont="1" applyAlignment="1">
      <alignment horizontal="left" wrapText="1"/>
    </xf>
    <xf numFmtId="0" fontId="4" fillId="63" borderId="69" xfId="0" applyFont="1" applyFill="1" applyBorder="1" applyAlignment="1">
      <alignment horizontal="center" vertical="center" wrapText="1"/>
    </xf>
    <xf numFmtId="0" fontId="5" fillId="0" borderId="124" xfId="0" applyFont="1" applyBorder="1" applyAlignment="1">
      <alignment horizontal="center" vertical="center"/>
    </xf>
    <xf numFmtId="0" fontId="5" fillId="0" borderId="125" xfId="0" applyFont="1" applyBorder="1" applyAlignment="1">
      <alignment horizontal="center" vertical="center"/>
    </xf>
    <xf numFmtId="0" fontId="5" fillId="0" borderId="127" xfId="0" applyFont="1" applyBorder="1" applyAlignment="1">
      <alignment horizontal="center" vertical="center"/>
    </xf>
    <xf numFmtId="0" fontId="5" fillId="0" borderId="128" xfId="0" applyFont="1" applyBorder="1" applyAlignment="1">
      <alignment horizontal="center" vertical="center"/>
    </xf>
    <xf numFmtId="0" fontId="96" fillId="0" borderId="0" xfId="0" applyFont="1" applyAlignment="1">
      <alignment horizontal="center" vertical="center"/>
    </xf>
    <xf numFmtId="0" fontId="4" fillId="65" borderId="0" xfId="0" applyFont="1" applyFill="1" applyAlignment="1">
      <alignment horizontal="left" vertical="center" wrapText="1"/>
    </xf>
    <xf numFmtId="0" fontId="97" fillId="0" borderId="70" xfId="0" applyFont="1" applyBorder="1" applyAlignment="1">
      <alignment horizontal="left" vertical="center" wrapText="1"/>
    </xf>
    <xf numFmtId="0" fontId="4" fillId="0" borderId="86" xfId="0" applyFont="1" applyBorder="1" applyAlignment="1">
      <alignment horizontal="center" vertical="center"/>
    </xf>
    <xf numFmtId="0" fontId="4" fillId="0" borderId="68" xfId="0" applyFont="1" applyBorder="1" applyAlignment="1">
      <alignment horizontal="center" vertical="center"/>
    </xf>
    <xf numFmtId="0" fontId="4" fillId="0" borderId="87" xfId="0" applyFont="1" applyBorder="1" applyAlignment="1">
      <alignment horizontal="center" vertical="center"/>
    </xf>
    <xf numFmtId="0" fontId="4" fillId="0" borderId="90" xfId="0" applyFont="1" applyBorder="1" applyAlignment="1">
      <alignment horizontal="center" vertical="center"/>
    </xf>
    <xf numFmtId="0" fontId="4" fillId="0" borderId="72" xfId="0" applyFont="1" applyBorder="1" applyAlignment="1">
      <alignment horizontal="center" vertical="center"/>
    </xf>
    <xf numFmtId="0" fontId="4" fillId="0" borderId="94" xfId="0" applyFont="1" applyBorder="1" applyAlignment="1">
      <alignment horizontal="center" vertical="center"/>
    </xf>
    <xf numFmtId="0" fontId="4" fillId="0" borderId="71" xfId="0" applyFont="1" applyBorder="1" applyAlignment="1">
      <alignment horizontal="center" vertical="center" wrapText="1"/>
    </xf>
    <xf numFmtId="0" fontId="4" fillId="0" borderId="69" xfId="0" applyFont="1" applyBorder="1" applyAlignment="1">
      <alignment horizontal="center" vertical="center" wrapText="1"/>
    </xf>
    <xf numFmtId="0" fontId="96" fillId="0" borderId="70" xfId="0" applyFont="1" applyBorder="1"/>
    <xf numFmtId="0" fontId="4" fillId="0" borderId="22" xfId="0" applyFont="1" applyBorder="1" applyAlignment="1">
      <alignment horizontal="center" vertical="center" wrapText="1"/>
    </xf>
    <xf numFmtId="0" fontId="4" fillId="55" borderId="22" xfId="0" applyFont="1" applyFill="1" applyBorder="1" applyAlignment="1">
      <alignment horizontal="center" vertical="center" wrapText="1"/>
    </xf>
    <xf numFmtId="0" fontId="1" fillId="0" borderId="0" xfId="0" applyFont="1" applyAlignment="1">
      <alignment horizontal="left" wrapText="1"/>
    </xf>
    <xf numFmtId="0" fontId="1" fillId="0" borderId="0" xfId="0" applyFont="1" applyAlignment="1">
      <alignment horizontal="center" vertical="center" wrapText="1"/>
    </xf>
    <xf numFmtId="0" fontId="82" fillId="0" borderId="22" xfId="0" applyFont="1" applyBorder="1" applyAlignment="1">
      <alignment horizontal="center" vertical="center"/>
    </xf>
    <xf numFmtId="0" fontId="5" fillId="0" borderId="0" xfId="0" applyFont="1" applyAlignment="1">
      <alignment horizontal="center" vertical="center"/>
    </xf>
    <xf numFmtId="0" fontId="4" fillId="2" borderId="49" xfId="0" applyFont="1" applyFill="1" applyBorder="1" applyAlignment="1">
      <alignment horizontal="center" vertical="center" wrapText="1"/>
    </xf>
    <xf numFmtId="0" fontId="0" fillId="0" borderId="0" xfId="0" applyAlignment="1">
      <alignment horizontal="center" vertical="center"/>
    </xf>
    <xf numFmtId="0" fontId="84" fillId="0" borderId="0" xfId="0" applyFont="1" applyAlignment="1">
      <alignment horizontal="left" vertical="center" wrapText="1"/>
    </xf>
    <xf numFmtId="0" fontId="87" fillId="0" borderId="70" xfId="0" applyFont="1" applyBorder="1"/>
    <xf numFmtId="0" fontId="5" fillId="0" borderId="112" xfId="0" applyFont="1" applyBorder="1" applyAlignment="1">
      <alignment horizontal="center" vertical="center"/>
    </xf>
    <xf numFmtId="0" fontId="5" fillId="0" borderId="109" xfId="0" applyFont="1" applyBorder="1" applyAlignment="1">
      <alignment horizontal="center" vertical="center"/>
    </xf>
    <xf numFmtId="0" fontId="5" fillId="0" borderId="104" xfId="0" applyFont="1" applyBorder="1" applyAlignment="1">
      <alignment horizontal="center" vertical="center"/>
    </xf>
    <xf numFmtId="2" fontId="5" fillId="0" borderId="99" xfId="0" applyNumberFormat="1" applyFont="1" applyBorder="1" applyAlignment="1">
      <alignment horizontal="center" vertical="center"/>
    </xf>
    <xf numFmtId="2" fontId="5" fillId="0" borderId="126" xfId="0" applyNumberFormat="1" applyFont="1" applyBorder="1" applyAlignment="1">
      <alignment horizontal="center" vertical="center"/>
    </xf>
    <xf numFmtId="2" fontId="5" fillId="0" borderId="100" xfId="0" applyNumberFormat="1" applyFont="1" applyBorder="1" applyAlignment="1">
      <alignment horizontal="center" vertical="center"/>
    </xf>
    <xf numFmtId="0" fontId="5" fillId="0" borderId="99" xfId="0" applyFont="1" applyBorder="1" applyAlignment="1">
      <alignment horizontal="center" vertical="center" wrapText="1"/>
    </xf>
    <xf numFmtId="0" fontId="5" fillId="0" borderId="126" xfId="0" applyFont="1" applyBorder="1" applyAlignment="1">
      <alignment horizontal="center" vertical="center" wrapText="1"/>
    </xf>
    <xf numFmtId="0" fontId="5" fillId="0" borderId="100" xfId="0" applyFont="1" applyBorder="1" applyAlignment="1">
      <alignment horizontal="center" vertical="center" wrapText="1"/>
    </xf>
    <xf numFmtId="9" fontId="5" fillId="0" borderId="129" xfId="0" applyNumberFormat="1" applyFont="1" applyBorder="1" applyAlignment="1">
      <alignment horizontal="center" vertical="center"/>
    </xf>
    <xf numFmtId="9" fontId="5" fillId="0" borderId="116" xfId="0" applyNumberFormat="1" applyFont="1" applyBorder="1" applyAlignment="1">
      <alignment horizontal="center" vertical="center"/>
    </xf>
    <xf numFmtId="9" fontId="5" fillId="0" borderId="105" xfId="0" applyNumberFormat="1" applyFont="1" applyBorder="1" applyAlignment="1">
      <alignment horizontal="center" vertical="center"/>
    </xf>
    <xf numFmtId="0" fontId="5" fillId="65" borderId="0" xfId="0" applyFont="1" applyFill="1" applyAlignment="1">
      <alignment horizontal="left" vertical="center" wrapText="1"/>
    </xf>
    <xf numFmtId="0" fontId="5" fillId="65" borderId="86" xfId="0" applyFont="1" applyFill="1" applyBorder="1" applyAlignment="1">
      <alignment horizontal="center" vertical="center" wrapText="1"/>
    </xf>
    <xf numFmtId="0" fontId="5" fillId="65" borderId="133" xfId="0" applyFont="1" applyFill="1" applyBorder="1" applyAlignment="1">
      <alignment horizontal="center" vertical="center" wrapText="1"/>
    </xf>
    <xf numFmtId="0" fontId="5" fillId="65" borderId="88" xfId="0" applyFont="1" applyFill="1" applyBorder="1" applyAlignment="1">
      <alignment horizontal="center" vertical="center" wrapText="1"/>
    </xf>
    <xf numFmtId="0" fontId="5" fillId="65" borderId="137" xfId="0" applyFont="1" applyFill="1" applyBorder="1" applyAlignment="1">
      <alignment horizontal="center" vertical="center" wrapText="1"/>
    </xf>
    <xf numFmtId="0" fontId="5" fillId="0" borderId="131" xfId="0" applyFont="1" applyBorder="1" applyAlignment="1">
      <alignment horizontal="center" vertical="center" wrapText="1"/>
    </xf>
    <xf numFmtId="9" fontId="5" fillId="0" borderId="132" xfId="0" applyNumberFormat="1" applyFont="1" applyBorder="1" applyAlignment="1">
      <alignment horizontal="center" vertical="center"/>
    </xf>
    <xf numFmtId="0" fontId="97" fillId="63" borderId="86" xfId="0" applyFont="1" applyFill="1" applyBorder="1" applyAlignment="1">
      <alignment horizontal="center" vertical="center" wrapText="1"/>
    </xf>
    <xf numFmtId="0" fontId="97" fillId="63" borderId="87" xfId="0" applyFont="1" applyFill="1" applyBorder="1" applyAlignment="1">
      <alignment horizontal="center" vertical="center" wrapText="1"/>
    </xf>
    <xf numFmtId="0" fontId="97" fillId="63" borderId="90" xfId="0" applyFont="1" applyFill="1" applyBorder="1" applyAlignment="1">
      <alignment horizontal="center" vertical="center" wrapText="1"/>
    </xf>
    <xf numFmtId="0" fontId="97" fillId="63" borderId="94" xfId="0" applyFont="1" applyFill="1" applyBorder="1" applyAlignment="1">
      <alignment horizontal="center" vertical="center" wrapText="1"/>
    </xf>
    <xf numFmtId="0" fontId="5" fillId="0" borderId="86" xfId="0" applyFont="1" applyBorder="1" applyAlignment="1">
      <alignment horizontal="center" vertical="center" wrapText="1"/>
    </xf>
    <xf numFmtId="0" fontId="5" fillId="0" borderId="133" xfId="0" applyFont="1" applyBorder="1" applyAlignment="1">
      <alignment horizontal="center" vertical="center" wrapText="1"/>
    </xf>
    <xf numFmtId="0" fontId="5" fillId="0" borderId="88" xfId="0" applyFont="1" applyBorder="1" applyAlignment="1">
      <alignment horizontal="center" vertical="center" wrapText="1"/>
    </xf>
    <xf numFmtId="0" fontId="5" fillId="0" borderId="137" xfId="0" applyFont="1" applyBorder="1" applyAlignment="1">
      <alignment horizontal="center" vertical="center" wrapText="1"/>
    </xf>
    <xf numFmtId="0" fontId="5" fillId="0" borderId="99" xfId="0" applyFont="1" applyBorder="1" applyAlignment="1">
      <alignment horizontal="center" vertical="center"/>
    </xf>
    <xf numFmtId="0" fontId="5" fillId="0" borderId="100" xfId="0" applyFont="1" applyBorder="1" applyAlignment="1">
      <alignment horizontal="center" vertical="center"/>
    </xf>
    <xf numFmtId="0" fontId="5" fillId="0" borderId="130" xfId="0" applyFont="1" applyBorder="1" applyAlignment="1">
      <alignment horizontal="center" vertical="center"/>
    </xf>
    <xf numFmtId="0" fontId="5" fillId="0" borderId="136" xfId="0" applyFont="1" applyBorder="1" applyAlignment="1">
      <alignment horizontal="center" vertical="center"/>
    </xf>
    <xf numFmtId="0" fontId="5" fillId="0" borderId="134" xfId="0" applyFont="1" applyBorder="1" applyAlignment="1">
      <alignment horizontal="center" vertical="center"/>
    </xf>
    <xf numFmtId="0" fontId="5" fillId="0" borderId="135" xfId="0" applyFont="1" applyBorder="1" applyAlignment="1">
      <alignment horizontal="center" vertical="center"/>
    </xf>
    <xf numFmtId="0" fontId="5" fillId="0" borderId="86" xfId="0" applyFont="1" applyBorder="1" applyAlignment="1">
      <alignment horizontal="center" vertical="center"/>
    </xf>
    <xf numFmtId="0" fontId="5" fillId="0" borderId="133" xfId="0" applyFont="1" applyBorder="1" applyAlignment="1">
      <alignment horizontal="center" vertical="center"/>
    </xf>
    <xf numFmtId="0" fontId="5" fillId="0" borderId="88" xfId="0" applyFont="1" applyBorder="1" applyAlignment="1">
      <alignment horizontal="center" vertical="center"/>
    </xf>
    <xf numFmtId="0" fontId="5" fillId="0" borderId="137" xfId="0" applyFont="1" applyBorder="1" applyAlignment="1">
      <alignment horizontal="center" vertical="center"/>
    </xf>
    <xf numFmtId="0" fontId="97" fillId="63" borderId="68" xfId="0" applyFont="1" applyFill="1" applyBorder="1" applyAlignment="1">
      <alignment horizontal="center" vertical="center" wrapText="1"/>
    </xf>
    <xf numFmtId="0" fontId="97" fillId="63" borderId="72" xfId="0" applyFont="1" applyFill="1" applyBorder="1" applyAlignment="1">
      <alignment horizontal="center" vertical="center" wrapText="1"/>
    </xf>
    <xf numFmtId="9" fontId="5" fillId="0" borderId="58" xfId="0" applyNumberFormat="1" applyFont="1" applyBorder="1" applyAlignment="1">
      <alignment horizontal="center" vertical="center"/>
    </xf>
    <xf numFmtId="9" fontId="5" fillId="0" borderId="59" xfId="0" applyNumberFormat="1" applyFont="1" applyBorder="1" applyAlignment="1">
      <alignment horizontal="center" vertical="center"/>
    </xf>
    <xf numFmtId="0" fontId="5" fillId="0" borderId="60" xfId="0" applyFont="1" applyBorder="1" applyAlignment="1">
      <alignment horizontal="center" vertical="center" wrapText="1"/>
    </xf>
    <xf numFmtId="0" fontId="5" fillId="0" borderId="54"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51" xfId="0" applyFont="1" applyBorder="1" applyAlignment="1">
      <alignment horizontal="center" vertical="center" wrapText="1"/>
    </xf>
    <xf numFmtId="0" fontId="5" fillId="0" borderId="40"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63" xfId="0" applyFont="1" applyFill="1" applyBorder="1" applyAlignment="1">
      <alignment horizontal="center" vertical="center" wrapText="1"/>
    </xf>
    <xf numFmtId="2" fontId="5" fillId="0" borderId="0" xfId="0" applyNumberFormat="1" applyFont="1" applyAlignment="1">
      <alignment horizontal="center" vertical="center"/>
    </xf>
    <xf numFmtId="0" fontId="5" fillId="0" borderId="42" xfId="0" applyFont="1" applyBorder="1" applyAlignment="1">
      <alignment horizontal="center" vertical="center"/>
    </xf>
    <xf numFmtId="0" fontId="5" fillId="0" borderId="43" xfId="0" applyFont="1" applyBorder="1" applyAlignment="1">
      <alignment horizontal="center" vertical="center"/>
    </xf>
    <xf numFmtId="0" fontId="5" fillId="0" borderId="39" xfId="0" applyFont="1" applyBorder="1" applyAlignment="1">
      <alignment horizontal="center" vertical="center"/>
    </xf>
    <xf numFmtId="0" fontId="5" fillId="0" borderId="22" xfId="0" applyFont="1" applyBorder="1" applyAlignment="1">
      <alignment horizontal="center" vertical="center"/>
    </xf>
    <xf numFmtId="2" fontId="5" fillId="0" borderId="39" xfId="0" applyNumberFormat="1" applyFont="1" applyBorder="1" applyAlignment="1">
      <alignment horizontal="center" vertical="center"/>
    </xf>
    <xf numFmtId="2" fontId="5" fillId="0" borderId="22" xfId="0" applyNumberFormat="1" applyFont="1" applyBorder="1" applyAlignment="1">
      <alignment horizontal="center" vertical="center"/>
    </xf>
    <xf numFmtId="0" fontId="2" fillId="2" borderId="36"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4" fillId="67" borderId="112" xfId="0" applyFont="1" applyFill="1" applyBorder="1" applyAlignment="1">
      <alignment horizontal="center" vertical="center" wrapText="1"/>
    </xf>
    <xf numFmtId="0" fontId="4" fillId="67" borderId="109" xfId="0" applyFont="1" applyFill="1" applyBorder="1" applyAlignment="1">
      <alignment horizontal="center" vertical="center" wrapText="1"/>
    </xf>
    <xf numFmtId="0" fontId="87" fillId="0" borderId="0" xfId="0" applyFont="1" applyAlignment="1">
      <alignment horizontal="left" vertical="center" wrapText="1"/>
    </xf>
    <xf numFmtId="0" fontId="5" fillId="0" borderId="123" xfId="0" applyFont="1" applyBorder="1" applyAlignment="1">
      <alignment horizontal="center" vertical="center"/>
    </xf>
    <xf numFmtId="0" fontId="4" fillId="63" borderId="114" xfId="0" applyFont="1" applyFill="1" applyBorder="1" applyAlignment="1">
      <alignment horizontal="center" vertical="center"/>
    </xf>
    <xf numFmtId="0" fontId="5" fillId="0" borderId="139" xfId="0" applyFont="1" applyBorder="1" applyAlignment="1">
      <alignment horizontal="center" vertical="center"/>
    </xf>
    <xf numFmtId="0" fontId="5" fillId="0" borderId="120" xfId="0" applyFont="1" applyBorder="1" applyAlignment="1">
      <alignment horizontal="center" vertical="center"/>
    </xf>
    <xf numFmtId="0" fontId="5" fillId="0" borderId="140" xfId="0" applyFont="1" applyBorder="1" applyAlignment="1">
      <alignment horizontal="center" vertical="center"/>
    </xf>
    <xf numFmtId="0" fontId="5" fillId="0" borderId="138" xfId="0" applyFont="1" applyBorder="1" applyAlignment="1">
      <alignment horizontal="center" vertical="center"/>
    </xf>
    <xf numFmtId="0" fontId="5" fillId="0" borderId="122" xfId="0" applyFont="1" applyBorder="1" applyAlignment="1">
      <alignment horizontal="center" vertical="center"/>
    </xf>
    <xf numFmtId="0" fontId="97" fillId="0" borderId="95" xfId="0" applyFont="1" applyBorder="1" applyAlignment="1">
      <alignment horizontal="center"/>
    </xf>
    <xf numFmtId="0" fontId="97" fillId="0" borderId="96" xfId="0" applyFont="1" applyBorder="1" applyAlignment="1">
      <alignment horizontal="center"/>
    </xf>
    <xf numFmtId="0" fontId="5" fillId="0" borderId="64" xfId="0" applyFont="1" applyBorder="1" applyAlignment="1">
      <alignment horizontal="center" vertical="center"/>
    </xf>
    <xf numFmtId="0" fontId="1" fillId="0" borderId="0" xfId="0" applyFont="1" applyAlignment="1">
      <alignment horizontal="left" vertical="center" wrapText="1"/>
    </xf>
    <xf numFmtId="0" fontId="4" fillId="56" borderId="39" xfId="0" applyFont="1" applyFill="1" applyBorder="1" applyAlignment="1">
      <alignment horizontal="center" vertical="center" wrapText="1"/>
    </xf>
    <xf numFmtId="0" fontId="2" fillId="0" borderId="2" xfId="0" applyFont="1" applyBorder="1" applyAlignment="1">
      <alignment horizontal="center"/>
    </xf>
    <xf numFmtId="0" fontId="4" fillId="2" borderId="56" xfId="0" applyFont="1" applyFill="1" applyBorder="1" applyAlignment="1">
      <alignment horizontal="center" vertical="center"/>
    </xf>
    <xf numFmtId="0" fontId="5" fillId="0" borderId="55" xfId="0" applyFont="1" applyBorder="1" applyAlignment="1">
      <alignment horizontal="center" vertical="center"/>
    </xf>
    <xf numFmtId="0" fontId="4" fillId="0" borderId="0" xfId="0" applyFont="1" applyAlignment="1">
      <alignment horizontal="center" vertical="center" wrapText="1"/>
    </xf>
    <xf numFmtId="0" fontId="97" fillId="0" borderId="0" xfId="0" applyFont="1" applyAlignment="1">
      <alignment horizontal="center"/>
    </xf>
    <xf numFmtId="0" fontId="4" fillId="56" borderId="51" xfId="0" applyFont="1" applyFill="1" applyBorder="1" applyAlignment="1">
      <alignment horizontal="center" vertical="center" wrapText="1"/>
    </xf>
    <xf numFmtId="0" fontId="4" fillId="2" borderId="57" xfId="0" applyFont="1" applyFill="1" applyBorder="1" applyAlignment="1">
      <alignment horizontal="center" vertical="center"/>
    </xf>
    <xf numFmtId="0" fontId="5" fillId="0" borderId="45" xfId="0" applyFont="1" applyBorder="1" applyAlignment="1">
      <alignment horizontal="center" vertical="center"/>
    </xf>
    <xf numFmtId="0" fontId="5" fillId="0" borderId="38" xfId="0" applyFont="1" applyBorder="1" applyAlignment="1">
      <alignment horizontal="center" vertical="center"/>
    </xf>
    <xf numFmtId="0" fontId="5" fillId="0" borderId="53" xfId="0" applyFont="1" applyBorder="1" applyAlignment="1">
      <alignment horizontal="center" vertical="center"/>
    </xf>
    <xf numFmtId="0" fontId="5" fillId="0" borderId="41" xfId="0" applyFont="1" applyBorder="1" applyAlignment="1">
      <alignment horizontal="center" vertical="center"/>
    </xf>
    <xf numFmtId="0" fontId="2" fillId="0" borderId="0" xfId="0" applyFont="1" applyAlignment="1">
      <alignment horizontal="center"/>
    </xf>
    <xf numFmtId="0" fontId="5" fillId="0" borderId="46" xfId="0" applyFont="1" applyBorder="1" applyAlignment="1">
      <alignment horizontal="center" vertical="center"/>
    </xf>
    <xf numFmtId="0" fontId="5" fillId="0" borderId="47" xfId="0" applyFont="1" applyBorder="1" applyAlignment="1">
      <alignment horizontal="center" vertical="center"/>
    </xf>
    <xf numFmtId="0" fontId="2" fillId="0" borderId="1" xfId="0" applyFont="1" applyBorder="1" applyAlignment="1">
      <alignment horizontal="center"/>
    </xf>
    <xf numFmtId="0" fontId="2" fillId="0" borderId="3" xfId="0" applyFont="1" applyBorder="1" applyAlignment="1">
      <alignment horizontal="center"/>
    </xf>
    <xf numFmtId="0" fontId="4" fillId="0" borderId="128" xfId="0" applyFont="1" applyBorder="1" applyAlignment="1">
      <alignment horizontal="center" vertical="center" wrapText="1"/>
    </xf>
    <xf numFmtId="0" fontId="83" fillId="2" borderId="56" xfId="0" applyFont="1" applyFill="1" applyBorder="1" applyAlignment="1">
      <alignment horizontal="center" vertical="center"/>
    </xf>
    <xf numFmtId="0" fontId="83" fillId="2" borderId="57" xfId="0" applyFont="1" applyFill="1" applyBorder="1" applyAlignment="1">
      <alignment horizontal="center" vertical="center"/>
    </xf>
    <xf numFmtId="0" fontId="82" fillId="0" borderId="39" xfId="0" applyFont="1" applyBorder="1" applyAlignment="1">
      <alignment horizontal="center" vertical="center"/>
    </xf>
    <xf numFmtId="0" fontId="82" fillId="0" borderId="45" xfId="0" applyFont="1" applyBorder="1" applyAlignment="1">
      <alignment horizontal="center" vertical="center"/>
    </xf>
    <xf numFmtId="0" fontId="82" fillId="0" borderId="38" xfId="0" applyFont="1" applyBorder="1" applyAlignment="1">
      <alignment horizontal="center" vertical="center"/>
    </xf>
    <xf numFmtId="0" fontId="73" fillId="2" borderId="2" xfId="0" applyFont="1" applyFill="1" applyBorder="1" applyAlignment="1">
      <alignment horizontal="center" vertical="center"/>
    </xf>
    <xf numFmtId="0" fontId="73" fillId="2" borderId="1" xfId="0" applyFont="1" applyFill="1" applyBorder="1" applyAlignment="1">
      <alignment horizontal="center" vertical="center"/>
    </xf>
    <xf numFmtId="0" fontId="73" fillId="2" borderId="3" xfId="0" applyFont="1" applyFill="1" applyBorder="1" applyAlignment="1">
      <alignment horizontal="center" vertical="center"/>
    </xf>
    <xf numFmtId="0" fontId="83" fillId="2" borderId="5" xfId="0" applyFont="1" applyFill="1" applyBorder="1" applyAlignment="1">
      <alignment horizontal="center" vertical="center" wrapText="1"/>
    </xf>
    <xf numFmtId="0" fontId="83" fillId="2" borderId="36" xfId="0" applyFont="1" applyFill="1" applyBorder="1" applyAlignment="1">
      <alignment horizontal="center" vertical="center" wrapText="1"/>
    </xf>
    <xf numFmtId="0" fontId="83" fillId="2" borderId="37" xfId="0" applyFont="1" applyFill="1" applyBorder="1" applyAlignment="1">
      <alignment horizontal="center" vertical="center" wrapText="1"/>
    </xf>
    <xf numFmtId="0" fontId="83" fillId="2" borderId="2" xfId="0" applyFont="1" applyFill="1" applyBorder="1" applyAlignment="1">
      <alignment horizontal="center" vertical="center" wrapText="1"/>
    </xf>
    <xf numFmtId="0" fontId="83" fillId="2" borderId="1" xfId="0" applyFont="1" applyFill="1" applyBorder="1" applyAlignment="1">
      <alignment horizontal="center" vertical="center" wrapText="1"/>
    </xf>
    <xf numFmtId="0" fontId="83" fillId="2" borderId="3" xfId="0" applyFont="1" applyFill="1" applyBorder="1" applyAlignment="1">
      <alignment horizontal="center" vertical="center" wrapText="1"/>
    </xf>
    <xf numFmtId="0" fontId="83" fillId="2" borderId="2" xfId="0" applyFont="1" applyFill="1" applyBorder="1" applyAlignment="1">
      <alignment horizontal="center" vertical="center"/>
    </xf>
    <xf numFmtId="0" fontId="83" fillId="2" borderId="1" xfId="0" applyFont="1" applyFill="1" applyBorder="1" applyAlignment="1">
      <alignment horizontal="center" vertical="center"/>
    </xf>
    <xf numFmtId="0" fontId="83" fillId="2" borderId="3" xfId="0" applyFont="1" applyFill="1" applyBorder="1" applyAlignment="1">
      <alignment horizontal="center" vertical="center"/>
    </xf>
    <xf numFmtId="0" fontId="83" fillId="0" borderId="2" xfId="0" applyFont="1" applyBorder="1" applyAlignment="1">
      <alignment horizontal="center" vertical="center"/>
    </xf>
    <xf numFmtId="0" fontId="83" fillId="0" borderId="1" xfId="0" applyFont="1" applyBorder="1" applyAlignment="1">
      <alignment horizontal="center" vertical="center"/>
    </xf>
    <xf numFmtId="0" fontId="50" fillId="0" borderId="2" xfId="0" applyFont="1" applyBorder="1" applyAlignment="1">
      <alignment horizontal="center"/>
    </xf>
    <xf numFmtId="0" fontId="50" fillId="0" borderId="1" xfId="0" applyFont="1" applyBorder="1" applyAlignment="1">
      <alignment horizontal="center"/>
    </xf>
    <xf numFmtId="0" fontId="50" fillId="0" borderId="3" xfId="0" applyFont="1" applyBorder="1" applyAlignment="1">
      <alignment horizontal="center"/>
    </xf>
    <xf numFmtId="0" fontId="83" fillId="0" borderId="0" xfId="0" applyFont="1" applyAlignment="1">
      <alignment horizontal="center" vertical="center" wrapText="1"/>
    </xf>
    <xf numFmtId="2" fontId="5" fillId="0" borderId="99" xfId="0" applyNumberFormat="1" applyFont="1" applyBorder="1" applyAlignment="1">
      <alignment horizontal="center" vertical="center" wrapText="1"/>
    </xf>
    <xf numFmtId="2" fontId="5" fillId="0" borderId="100" xfId="0" applyNumberFormat="1" applyFont="1" applyBorder="1" applyAlignment="1">
      <alignment horizontal="center" vertical="center" wrapText="1"/>
    </xf>
    <xf numFmtId="9" fontId="5" fillId="0" borderId="99" xfId="0" applyNumberFormat="1" applyFont="1" applyBorder="1" applyAlignment="1">
      <alignment horizontal="center" vertical="center"/>
    </xf>
    <xf numFmtId="9" fontId="5" fillId="0" borderId="100" xfId="0" applyNumberFormat="1" applyFont="1" applyBorder="1" applyAlignment="1">
      <alignment horizontal="center" vertical="center"/>
    </xf>
    <xf numFmtId="0" fontId="97" fillId="0" borderId="71" xfId="0" applyFont="1" applyBorder="1" applyAlignment="1">
      <alignment horizontal="left" vertical="center" wrapText="1"/>
    </xf>
    <xf numFmtId="0" fontId="97" fillId="0" borderId="69" xfId="0" applyFont="1" applyBorder="1" applyAlignment="1">
      <alignment horizontal="left" vertical="center" wrapText="1"/>
    </xf>
    <xf numFmtId="9" fontId="87" fillId="0" borderId="95" xfId="0" applyNumberFormat="1" applyFont="1" applyBorder="1" applyAlignment="1">
      <alignment horizontal="center" vertical="center"/>
    </xf>
    <xf numFmtId="9" fontId="87" fillId="0" borderId="96" xfId="0" applyNumberFormat="1" applyFont="1" applyBorder="1" applyAlignment="1">
      <alignment horizontal="center" vertical="center"/>
    </xf>
    <xf numFmtId="0" fontId="97" fillId="0" borderId="86" xfId="0" applyFont="1" applyBorder="1" applyAlignment="1">
      <alignment horizontal="left" vertical="center" wrapText="1"/>
    </xf>
    <xf numFmtId="0" fontId="4" fillId="0" borderId="141" xfId="0" applyFont="1" applyBorder="1" applyAlignment="1">
      <alignment horizontal="center" vertical="center" wrapText="1"/>
    </xf>
    <xf numFmtId="0" fontId="87" fillId="0" borderId="95" xfId="0" applyFont="1" applyBorder="1" applyAlignment="1">
      <alignment horizontal="center" vertical="center"/>
    </xf>
    <xf numFmtId="0" fontId="87" fillId="0" borderId="96" xfId="0" applyFont="1" applyBorder="1" applyAlignment="1">
      <alignment horizontal="center" vertical="center"/>
    </xf>
    <xf numFmtId="0" fontId="87" fillId="0" borderId="86" xfId="0" applyFont="1" applyBorder="1" applyAlignment="1">
      <alignment horizontal="center" vertical="center"/>
    </xf>
    <xf numFmtId="0" fontId="87" fillId="0" borderId="68" xfId="0" applyFont="1" applyBorder="1" applyAlignment="1">
      <alignment horizontal="center" vertical="center"/>
    </xf>
    <xf numFmtId="0" fontId="97" fillId="0" borderId="94" xfId="0" applyFont="1" applyBorder="1" applyAlignment="1">
      <alignment horizontal="left" vertical="center" wrapText="1"/>
    </xf>
    <xf numFmtId="0" fontId="97" fillId="63" borderId="71" xfId="0" applyFont="1" applyFill="1" applyBorder="1" applyAlignment="1">
      <alignment horizontal="center" vertical="center" wrapText="1"/>
    </xf>
    <xf numFmtId="0" fontId="97" fillId="63" borderId="70" xfId="0" applyFont="1" applyFill="1" applyBorder="1" applyAlignment="1">
      <alignment horizontal="center" vertical="center" wrapText="1"/>
    </xf>
    <xf numFmtId="0" fontId="97" fillId="63" borderId="86" xfId="0" applyFont="1" applyFill="1" applyBorder="1" applyAlignment="1">
      <alignment horizontal="center" vertical="center"/>
    </xf>
    <xf numFmtId="0" fontId="97" fillId="63" borderId="68" xfId="0" applyFont="1" applyFill="1" applyBorder="1" applyAlignment="1">
      <alignment horizontal="center" vertical="center"/>
    </xf>
    <xf numFmtId="0" fontId="97" fillId="63" borderId="90" xfId="0" applyFont="1" applyFill="1" applyBorder="1" applyAlignment="1">
      <alignment horizontal="center" vertical="center"/>
    </xf>
    <xf numFmtId="0" fontId="97" fillId="63" borderId="72" xfId="0" applyFont="1" applyFill="1" applyBorder="1" applyAlignment="1">
      <alignment horizontal="center" vertical="center"/>
    </xf>
    <xf numFmtId="0" fontId="4" fillId="0" borderId="91" xfId="0" applyFont="1" applyBorder="1" applyAlignment="1">
      <alignment horizontal="center" vertical="center" wrapText="1"/>
    </xf>
    <xf numFmtId="0" fontId="2" fillId="0" borderId="86" xfId="0" applyFont="1" applyBorder="1" applyAlignment="1">
      <alignment horizontal="left" vertical="center" wrapText="1"/>
    </xf>
    <xf numFmtId="0" fontId="2" fillId="0" borderId="88" xfId="0" applyFont="1" applyBorder="1" applyAlignment="1">
      <alignment horizontal="left" vertical="center" wrapText="1"/>
    </xf>
    <xf numFmtId="0" fontId="2" fillId="0" borderId="90" xfId="0" applyFont="1" applyBorder="1" applyAlignment="1">
      <alignment horizontal="left" vertical="center" wrapText="1"/>
    </xf>
    <xf numFmtId="0" fontId="4" fillId="55" borderId="61" xfId="0" applyFont="1" applyFill="1" applyBorder="1" applyAlignment="1">
      <alignment horizontal="center" vertical="center" wrapText="1"/>
    </xf>
    <xf numFmtId="0" fontId="2" fillId="2" borderId="76" xfId="0" applyFont="1" applyFill="1" applyBorder="1" applyAlignment="1">
      <alignment horizontal="center" vertical="center" wrapText="1"/>
    </xf>
    <xf numFmtId="0" fontId="2" fillId="2" borderId="74" xfId="0" applyFont="1" applyFill="1" applyBorder="1" applyAlignment="1">
      <alignment horizontal="center" vertical="center" wrapText="1"/>
    </xf>
    <xf numFmtId="0" fontId="2" fillId="2" borderId="75" xfId="0" applyFont="1" applyFill="1" applyBorder="1" applyAlignment="1">
      <alignment horizontal="center" vertical="center" wrapText="1"/>
    </xf>
    <xf numFmtId="0" fontId="2" fillId="2" borderId="73"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36"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0" borderId="70" xfId="0" applyFont="1" applyBorder="1" applyAlignment="1">
      <alignment horizontal="left" vertical="center" wrapText="1"/>
    </xf>
    <xf numFmtId="0" fontId="2" fillId="0" borderId="69" xfId="0" applyFont="1" applyBorder="1" applyAlignment="1">
      <alignment horizontal="left" vertical="center" wrapText="1"/>
    </xf>
    <xf numFmtId="9" fontId="87" fillId="0" borderId="5" xfId="0" applyNumberFormat="1" applyFont="1" applyBorder="1" applyAlignment="1">
      <alignment horizontal="center" vertical="center"/>
    </xf>
    <xf numFmtId="9" fontId="87" fillId="0" borderId="37" xfId="0" applyNumberFormat="1" applyFont="1" applyBorder="1" applyAlignment="1">
      <alignment horizontal="center" vertical="center"/>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9" fontId="87" fillId="0" borderId="36" xfId="0" applyNumberFormat="1" applyFont="1" applyBorder="1" applyAlignment="1">
      <alignment horizontal="center" vertical="center"/>
    </xf>
    <xf numFmtId="0" fontId="2" fillId="0" borderId="0" xfId="0" applyFont="1" applyAlignment="1">
      <alignment horizontal="left" vertical="center" wrapText="1"/>
    </xf>
    <xf numFmtId="0" fontId="2" fillId="0" borderId="71" xfId="0" applyFont="1" applyBorder="1" applyAlignment="1">
      <alignment horizontal="left" vertical="center" wrapText="1"/>
    </xf>
    <xf numFmtId="0" fontId="4" fillId="0" borderId="88" xfId="0" applyFont="1" applyBorder="1" applyAlignment="1">
      <alignment horizontal="center" vertical="center"/>
    </xf>
    <xf numFmtId="0" fontId="4" fillId="0" borderId="89" xfId="0" applyFont="1" applyBorder="1" applyAlignment="1">
      <alignment horizontal="center" vertical="center"/>
    </xf>
    <xf numFmtId="0" fontId="4" fillId="0" borderId="70" xfId="0" applyFont="1" applyBorder="1" applyAlignment="1">
      <alignment horizontal="center" vertical="center" wrapText="1"/>
    </xf>
    <xf numFmtId="0" fontId="5" fillId="62" borderId="4" xfId="0" applyFont="1" applyFill="1" applyBorder="1" applyAlignment="1">
      <alignment vertical="center" wrapText="1"/>
    </xf>
    <xf numFmtId="0" fontId="5" fillId="62" borderId="63" xfId="0" applyFont="1" applyFill="1" applyBorder="1" applyAlignment="1">
      <alignment vertical="center" wrapText="1"/>
    </xf>
    <xf numFmtId="9" fontId="5" fillId="62" borderId="4" xfId="0" applyNumberFormat="1" applyFont="1" applyFill="1" applyBorder="1" applyAlignment="1">
      <alignment horizontal="center" vertical="center" wrapText="1"/>
    </xf>
    <xf numFmtId="9" fontId="5" fillId="62" borderId="63" xfId="0" applyNumberFormat="1" applyFont="1" applyFill="1" applyBorder="1" applyAlignment="1">
      <alignment horizontal="center" vertical="center" wrapText="1"/>
    </xf>
    <xf numFmtId="0" fontId="4" fillId="65" borderId="22" xfId="0" applyFont="1" applyFill="1" applyBorder="1" applyAlignment="1">
      <alignment horizontal="center" vertical="center" wrapText="1"/>
    </xf>
    <xf numFmtId="0" fontId="92" fillId="0" borderId="85" xfId="0" applyFont="1" applyBorder="1" applyAlignment="1">
      <alignment horizontal="left" vertical="center" wrapText="1"/>
    </xf>
    <xf numFmtId="0" fontId="92" fillId="0" borderId="0" xfId="0" applyFont="1" applyAlignment="1">
      <alignment horizontal="left" vertical="center" wrapText="1"/>
    </xf>
    <xf numFmtId="0" fontId="0" fillId="0" borderId="0" xfId="0" applyAlignment="1">
      <alignment horizontal="left" vertical="top"/>
    </xf>
    <xf numFmtId="0" fontId="81" fillId="0" borderId="22" xfId="0" applyFont="1" applyBorder="1" applyAlignment="1">
      <alignment horizontal="left" vertical="center" wrapText="1"/>
    </xf>
    <xf numFmtId="0" fontId="21" fillId="0" borderId="0" xfId="0" applyFont="1" applyAlignment="1">
      <alignment horizontal="center" vertical="top" wrapText="1"/>
    </xf>
    <xf numFmtId="0" fontId="23" fillId="0" borderId="0" xfId="0" applyFont="1" applyAlignment="1">
      <alignment horizontal="left" vertical="top" wrapText="1"/>
    </xf>
    <xf numFmtId="0" fontId="88" fillId="0" borderId="0" xfId="0" applyFont="1" applyAlignment="1">
      <alignment horizontal="center" vertical="center" wrapText="1"/>
    </xf>
    <xf numFmtId="0" fontId="93" fillId="0" borderId="0" xfId="0" applyFont="1" applyAlignment="1">
      <alignment horizontal="center" wrapText="1"/>
    </xf>
    <xf numFmtId="0" fontId="23" fillId="0" borderId="0" xfId="0" applyFont="1" applyAlignment="1">
      <alignment horizontal="left" wrapText="1"/>
    </xf>
    <xf numFmtId="0" fontId="94" fillId="60" borderId="22" xfId="0" applyFont="1" applyFill="1" applyBorder="1" applyAlignment="1">
      <alignment horizontal="center" vertical="center" wrapText="1"/>
    </xf>
    <xf numFmtId="0" fontId="81" fillId="0" borderId="22" xfId="0" applyFont="1" applyBorder="1" applyAlignment="1">
      <alignment horizontal="center" vertical="center" wrapText="1"/>
    </xf>
  </cellXfs>
  <cellStyles count="365">
    <cellStyle name=" _x0007_LÓ_x0018_ÄþÍN^NuNVþˆHÁ_x0001__x0018_(n" xfId="75" xr:uid="{00000000-0005-0000-0000-000000000000}"/>
    <cellStyle name=" Task]_x000a__x000a_TaskName=Scan At_x000a__x000a_TaskID=3_x000a__x000a_WorkstationName=SmarTone_x000a__x000a_LastExecuted=0_x000a__x000a_LastSt" xfId="76" xr:uid="{00000000-0005-0000-0000-000001000000}"/>
    <cellStyle name=" Task]_x000d__x000a_TaskName=Scan At_x000d__x000a_TaskID=3_x000d__x000a_WorkstationName=SmarTone_x000d__x000a_LastExecuted=0_x000d__x000a_LastSt" xfId="77" xr:uid="{00000000-0005-0000-0000-000002000000}"/>
    <cellStyle name="%" xfId="78" xr:uid="{00000000-0005-0000-0000-000003000000}"/>
    <cellStyle name="_08年集采无线设备目录价汇总表(华为)0106" xfId="79" xr:uid="{00000000-0005-0000-0000-000004000000}"/>
    <cellStyle name="_2007 Training Quotation Template" xfId="80" xr:uid="{00000000-0005-0000-0000-000005000000}"/>
    <cellStyle name="_3900系列基站配置模型20080705" xfId="81" xr:uid="{00000000-0005-0000-0000-000006000000}"/>
    <cellStyle name="_3934920051228011DObjs" xfId="82" xr:uid="{00000000-0005-0000-0000-000007000000}"/>
    <cellStyle name="_Adendo 2 - Precios" xfId="83" xr:uid="{00000000-0005-0000-0000-000008000000}"/>
    <cellStyle name="_ANNEX 1  LA Technical Support Service Baseline V1.0" xfId="84" xr:uid="{00000000-0005-0000-0000-000009000000}"/>
    <cellStyle name="_BSC6600报价模板20060319001" xfId="85" xr:uid="{00000000-0005-0000-0000-00000A000000}"/>
    <cellStyle name="_BSC6680报价模型（对比四川搬迁）" xfId="86" xr:uid="{00000000-0005-0000-0000-00000B000000}"/>
    <cellStyle name="_Copia de CUST-COTIZACION S9312_000783122010040502 (3)" xfId="87" xr:uid="{00000000-0005-0000-0000-00000C000000}"/>
    <cellStyle name="_Copia de CUST-Lambda anillos seis y uno (4)" xfId="88" xr:uid="{00000000-0005-0000-0000-00000D000000}"/>
    <cellStyle name="_Cover" xfId="89" xr:uid="{00000000-0005-0000-0000-00000E000000}"/>
    <cellStyle name="_CUST-OSN3500 BARRANQUILLA_000783122010041901 (3)" xfId="90" xr:uid="{00000000-0005-0000-0000-00000F000000}"/>
    <cellStyle name="_CUST-PROYECTO CJB_000783122009081902" xfId="91" xr:uid="{00000000-0005-0000-0000-000010000000}"/>
    <cellStyle name="_CUST-SWITCHES _000783122010032401 (2)" xfId="92" xr:uid="{00000000-0005-0000-0000-000011000000}"/>
    <cellStyle name="_CUST-transmisión_000783122010040901 (2)" xfId="93" xr:uid="{00000000-0005-0000-0000-000012000000}"/>
    <cellStyle name="_CUST-Transmission network Template (Oversea)_000783122009091401" xfId="94" xr:uid="{00000000-0005-0000-0000-000013000000}"/>
    <cellStyle name="_Derecho de Red TIGO - Presupuesto Red CWDM Bogotá" xfId="95" xr:uid="{00000000-0005-0000-0000-000014000000}"/>
    <cellStyle name="_GSM G9 Quotation Template 20050221" xfId="96" xr:uid="{00000000-0005-0000-0000-000015000000}"/>
    <cellStyle name="_GSM-T Quotation Template 20050324NEW" xfId="97" xr:uid="{00000000-0005-0000-0000-000016000000}"/>
    <cellStyle name="_infoX-WISG V200R002&amp;V200R003 calculate-oversea" xfId="98" xr:uid="{00000000-0005-0000-0000-000017000000}"/>
    <cellStyle name="_L2-Summary by Element" xfId="99" xr:uid="{00000000-0005-0000-0000-000018000000}"/>
    <cellStyle name="_L3-BSC6680  070806" xfId="100" xr:uid="{00000000-0005-0000-0000-000019000000}"/>
    <cellStyle name="_L3-CG" xfId="101" xr:uid="{00000000-0005-0000-0000-00001A000000}"/>
    <cellStyle name="_Lambda 10G Anillo Centro" xfId="102" xr:uid="{00000000-0005-0000-0000-00001B000000}"/>
    <cellStyle name="_LAMBDA CJB precios CM" xfId="103" xr:uid="{00000000-0005-0000-0000-00001C000000}"/>
    <cellStyle name="_PRESUPUESTO- Derecho de red TIGO 16-10-08" xfId="104" xr:uid="{00000000-0005-0000-0000-00001D000000}"/>
    <cellStyle name="_PRESUPUESTO- Derecho de red TIGO 29-09-08" xfId="105" xr:uid="{00000000-0005-0000-0000-00001E000000}"/>
    <cellStyle name="_Presupuesto Lambda TIGO Anillo centro V 3" xfId="106" xr:uid="{00000000-0005-0000-0000-00001F000000}"/>
    <cellStyle name="_RASYS报价模板20051221（09）" xfId="107" xr:uid="{00000000-0005-0000-0000-000020000000}"/>
    <cellStyle name="_RASYS报价模板20051223(01)" xfId="108" xr:uid="{00000000-0005-0000-0000-000021000000}"/>
    <cellStyle name="_RASYS报价模板20051226(02)" xfId="109" xr:uid="{00000000-0005-0000-0000-000022000000}"/>
    <cellStyle name="_StatisticReport" xfId="110" xr:uid="{00000000-0005-0000-0000-000023000000}"/>
    <cellStyle name="_TELLIN Rack Layout V20041214" xfId="111" xr:uid="{00000000-0005-0000-0000-000024000000}"/>
    <cellStyle name="_UIN综合智能网USAU报价模板-040318修改版" xfId="112" xr:uid="{00000000-0005-0000-0000-000025000000}"/>
    <cellStyle name="_UTRAN设备清单（20051020）" xfId="113" xr:uid="{00000000-0005-0000-0000-000026000000}"/>
    <cellStyle name="_WAP网关配置计算表格（海外）" xfId="114" xr:uid="{00000000-0005-0000-0000-000027000000}"/>
    <cellStyle name="_中国移动数据业务N610-22机柜报价和配置指导V1.0 051101" xfId="115" xr:uid="{00000000-0005-0000-0000-000028000000}"/>
    <cellStyle name="_中国移动数据业务机柜配置051020" xfId="116" xr:uid="{00000000-0005-0000-0000-000029000000}"/>
    <cellStyle name="_分项比率表（无线海外）20051125" xfId="117" xr:uid="{00000000-0005-0000-0000-00002A000000}"/>
    <cellStyle name="_参数区" xfId="118" xr:uid="{00000000-0005-0000-0000-00002B000000}"/>
    <cellStyle name="_国内CDMA含折扣L2和L3-BTS" xfId="119" xr:uid="{00000000-0005-0000-0000-00002C000000}"/>
    <cellStyle name="_基站模板" xfId="120" xr:uid="{00000000-0005-0000-0000-00002D000000}"/>
    <cellStyle name="_成都BSS2设备清单－替换" xfId="121" xr:uid="{00000000-0005-0000-0000-00002E000000}"/>
    <cellStyle name="_排队机单板清单050508" xfId="122" xr:uid="{00000000-0005-0000-0000-00002F000000}"/>
    <cellStyle name="_数据业务机柜配置大全051020" xfId="123" xr:uid="{00000000-0005-0000-0000-000030000000}"/>
    <cellStyle name="_模板" xfId="124" xr:uid="{00000000-0005-0000-0000-000031000000}"/>
    <cellStyle name="_移动ICD报价模板V3.0（B排，20050301,HP）" xfId="125" xr:uid="{00000000-0005-0000-0000-000032000000}"/>
    <cellStyle name="_第三册：报价格式-汇总表-华为V1" xfId="126" xr:uid="{00000000-0005-0000-0000-000033000000}"/>
    <cellStyle name="_绵阳BSS设备清单－替换" xfId="127" xr:uid="{00000000-0005-0000-0000-000034000000}"/>
    <cellStyle name="_莱芜BSS-900M" xfId="128" xr:uid="{00000000-0005-0000-0000-000035000000}"/>
    <cellStyle name="_阿坝BSS设备清单－替换" xfId="129" xr:uid="{00000000-0005-0000-0000-000036000000}"/>
    <cellStyle name="=C:\WINNT\SYSTEM32\COMMAND.COM" xfId="130" xr:uid="{00000000-0005-0000-0000-000037000000}"/>
    <cellStyle name="0,0_x000a__x000a_NA_x000a__x000a_" xfId="131" xr:uid="{00000000-0005-0000-0000-000038000000}"/>
    <cellStyle name="0,0_x000a__x000a_NA_x000a__x000a_ 2" xfId="132" xr:uid="{00000000-0005-0000-0000-000039000000}"/>
    <cellStyle name="0,0_x000d__x000a_NA_x000d__x000a_" xfId="133" xr:uid="{00000000-0005-0000-0000-00003A000000}"/>
    <cellStyle name="0000" xfId="134" xr:uid="{00000000-0005-0000-0000-00003B000000}"/>
    <cellStyle name="000000" xfId="135" xr:uid="{00000000-0005-0000-0000-00003C000000}"/>
    <cellStyle name="20% - Accent1" xfId="51" xr:uid="{00000000-0005-0000-0000-00003D000000}"/>
    <cellStyle name="20% - Accent2" xfId="55" xr:uid="{00000000-0005-0000-0000-00003E000000}"/>
    <cellStyle name="20% - Accent3" xfId="59" xr:uid="{00000000-0005-0000-0000-00003F000000}"/>
    <cellStyle name="20% - Accent4" xfId="63" xr:uid="{00000000-0005-0000-0000-000040000000}"/>
    <cellStyle name="20% - Accent5" xfId="67" xr:uid="{00000000-0005-0000-0000-000041000000}"/>
    <cellStyle name="20% - Accent6" xfId="71" xr:uid="{00000000-0005-0000-0000-000042000000}"/>
    <cellStyle name="20% - Énfasis1" xfId="19" builtinId="30" customBuiltin="1"/>
    <cellStyle name="20% - Énfasis1 2" xfId="136" xr:uid="{00000000-0005-0000-0000-000044000000}"/>
    <cellStyle name="20% - Énfasis2" xfId="23" builtinId="34" customBuiltin="1"/>
    <cellStyle name="20% - Énfasis2 2" xfId="137" xr:uid="{00000000-0005-0000-0000-000046000000}"/>
    <cellStyle name="20% - Énfasis3" xfId="27" builtinId="38" customBuiltin="1"/>
    <cellStyle name="20% - Énfasis3 2" xfId="138" xr:uid="{00000000-0005-0000-0000-000048000000}"/>
    <cellStyle name="20% - Énfasis4" xfId="31" builtinId="42" customBuiltin="1"/>
    <cellStyle name="20% - Énfasis4 2" xfId="139" xr:uid="{00000000-0005-0000-0000-00004A000000}"/>
    <cellStyle name="20% - Énfasis5" xfId="35" builtinId="46" customBuiltin="1"/>
    <cellStyle name="20% - Énfasis5 2" xfId="140" xr:uid="{00000000-0005-0000-0000-00004C000000}"/>
    <cellStyle name="20% - Énfasis6" xfId="39" builtinId="50" customBuiltin="1"/>
    <cellStyle name="20% - Énfasis6 2" xfId="141" xr:uid="{00000000-0005-0000-0000-00004E000000}"/>
    <cellStyle name="40% - Accent1" xfId="52" xr:uid="{00000000-0005-0000-0000-00004F000000}"/>
    <cellStyle name="40% - Accent2" xfId="56" xr:uid="{00000000-0005-0000-0000-000050000000}"/>
    <cellStyle name="40% - Accent3" xfId="60" xr:uid="{00000000-0005-0000-0000-000051000000}"/>
    <cellStyle name="40% - Accent4" xfId="64" xr:uid="{00000000-0005-0000-0000-000052000000}"/>
    <cellStyle name="40% - Accent5" xfId="68" xr:uid="{00000000-0005-0000-0000-000053000000}"/>
    <cellStyle name="40% - Accent6" xfId="72" xr:uid="{00000000-0005-0000-0000-000054000000}"/>
    <cellStyle name="40% - Énfasis1" xfId="20" builtinId="31" customBuiltin="1"/>
    <cellStyle name="40% - Énfasis1 2" xfId="142" xr:uid="{00000000-0005-0000-0000-000056000000}"/>
    <cellStyle name="40% - Énfasis2" xfId="24" builtinId="35" customBuiltin="1"/>
    <cellStyle name="40% - Énfasis2 2" xfId="143" xr:uid="{00000000-0005-0000-0000-000058000000}"/>
    <cellStyle name="40% - Énfasis3" xfId="28" builtinId="39" customBuiltin="1"/>
    <cellStyle name="40% - Énfasis3 2" xfId="144" xr:uid="{00000000-0005-0000-0000-00005A000000}"/>
    <cellStyle name="40% - Énfasis4" xfId="32" builtinId="43" customBuiltin="1"/>
    <cellStyle name="40% - Énfasis4 2" xfId="145" xr:uid="{00000000-0005-0000-0000-00005C000000}"/>
    <cellStyle name="40% - Énfasis5" xfId="36" builtinId="47" customBuiltin="1"/>
    <cellStyle name="40% - Énfasis5 2" xfId="146" xr:uid="{00000000-0005-0000-0000-00005E000000}"/>
    <cellStyle name="40% - Énfasis6" xfId="40" builtinId="51" customBuiltin="1"/>
    <cellStyle name="40% - Énfasis6 2" xfId="147" xr:uid="{00000000-0005-0000-0000-000060000000}"/>
    <cellStyle name="60% - Accent1" xfId="53" xr:uid="{00000000-0005-0000-0000-000061000000}"/>
    <cellStyle name="60% - Accent2" xfId="57" xr:uid="{00000000-0005-0000-0000-000062000000}"/>
    <cellStyle name="60% - Accent3" xfId="61" xr:uid="{00000000-0005-0000-0000-000063000000}"/>
    <cellStyle name="60% - Accent4" xfId="65" xr:uid="{00000000-0005-0000-0000-000064000000}"/>
    <cellStyle name="60% - Accent5" xfId="69" xr:uid="{00000000-0005-0000-0000-000065000000}"/>
    <cellStyle name="60% - Accent6" xfId="73" xr:uid="{00000000-0005-0000-0000-000066000000}"/>
    <cellStyle name="60% - Énfasis1" xfId="21" builtinId="32" customBuiltin="1"/>
    <cellStyle name="60% - Énfasis1 2" xfId="148" xr:uid="{00000000-0005-0000-0000-000068000000}"/>
    <cellStyle name="60% - Énfasis2" xfId="25" builtinId="36" customBuiltin="1"/>
    <cellStyle name="60% - Énfasis2 2" xfId="149" xr:uid="{00000000-0005-0000-0000-00006A000000}"/>
    <cellStyle name="60% - Énfasis3" xfId="29" builtinId="40" customBuiltin="1"/>
    <cellStyle name="60% - Énfasis3 2" xfId="150" xr:uid="{00000000-0005-0000-0000-00006C000000}"/>
    <cellStyle name="60% - Énfasis4" xfId="33" builtinId="44" customBuiltin="1"/>
    <cellStyle name="60% - Énfasis4 2" xfId="151" xr:uid="{00000000-0005-0000-0000-00006E000000}"/>
    <cellStyle name="60% - Énfasis5" xfId="37" builtinId="48" customBuiltin="1"/>
    <cellStyle name="60% - Énfasis5 2" xfId="152" xr:uid="{00000000-0005-0000-0000-000070000000}"/>
    <cellStyle name="60% - Énfasis6" xfId="41" builtinId="52" customBuiltin="1"/>
    <cellStyle name="60% - Énfasis6 2" xfId="153" xr:uid="{00000000-0005-0000-0000-000072000000}"/>
    <cellStyle name="AA" xfId="154" xr:uid="{00000000-0005-0000-0000-000073000000}"/>
    <cellStyle name="Accent1" xfId="50" xr:uid="{00000000-0005-0000-0000-000074000000}"/>
    <cellStyle name="Accent1 - 20%" xfId="155" xr:uid="{00000000-0005-0000-0000-000075000000}"/>
    <cellStyle name="Accent1 - 40%" xfId="156" xr:uid="{00000000-0005-0000-0000-000076000000}"/>
    <cellStyle name="Accent1 - 60%" xfId="157" xr:uid="{00000000-0005-0000-0000-000077000000}"/>
    <cellStyle name="Accent2" xfId="54" xr:uid="{00000000-0005-0000-0000-000078000000}"/>
    <cellStyle name="Accent2 - 20%" xfId="158" xr:uid="{00000000-0005-0000-0000-000079000000}"/>
    <cellStyle name="Accent2 - 40%" xfId="159" xr:uid="{00000000-0005-0000-0000-00007A000000}"/>
    <cellStyle name="Accent2 - 60%" xfId="160" xr:uid="{00000000-0005-0000-0000-00007B000000}"/>
    <cellStyle name="Accent3" xfId="58" xr:uid="{00000000-0005-0000-0000-00007C000000}"/>
    <cellStyle name="Accent3 - 20%" xfId="161" xr:uid="{00000000-0005-0000-0000-00007D000000}"/>
    <cellStyle name="Accent3 - 40%" xfId="162" xr:uid="{00000000-0005-0000-0000-00007E000000}"/>
    <cellStyle name="Accent3 - 60%" xfId="163" xr:uid="{00000000-0005-0000-0000-00007F000000}"/>
    <cellStyle name="Accent4" xfId="62" xr:uid="{00000000-0005-0000-0000-000080000000}"/>
    <cellStyle name="Accent4 - 20%" xfId="164" xr:uid="{00000000-0005-0000-0000-000081000000}"/>
    <cellStyle name="Accent4 - 40%" xfId="165" xr:uid="{00000000-0005-0000-0000-000082000000}"/>
    <cellStyle name="Accent4 - 60%" xfId="166" xr:uid="{00000000-0005-0000-0000-000083000000}"/>
    <cellStyle name="Accent5" xfId="66" xr:uid="{00000000-0005-0000-0000-000084000000}"/>
    <cellStyle name="Accent5 - 20%" xfId="167" xr:uid="{00000000-0005-0000-0000-000085000000}"/>
    <cellStyle name="Accent5 - 40%" xfId="168" xr:uid="{00000000-0005-0000-0000-000086000000}"/>
    <cellStyle name="Accent5 - 60%" xfId="169" xr:uid="{00000000-0005-0000-0000-000087000000}"/>
    <cellStyle name="Accent6" xfId="70" xr:uid="{00000000-0005-0000-0000-000088000000}"/>
    <cellStyle name="Accent6 - 20%" xfId="170" xr:uid="{00000000-0005-0000-0000-000089000000}"/>
    <cellStyle name="Accent6 - 40%" xfId="171" xr:uid="{00000000-0005-0000-0000-00008A000000}"/>
    <cellStyle name="Accent6 - 60%" xfId="172" xr:uid="{00000000-0005-0000-0000-00008B000000}"/>
    <cellStyle name="ÅëÈ­ [0]_laroux" xfId="173" xr:uid="{00000000-0005-0000-0000-00008C000000}"/>
    <cellStyle name="ÅëÈ­_laroux" xfId="174" xr:uid="{00000000-0005-0000-0000-00008D000000}"/>
    <cellStyle name="ÄÞ¸¶ [0]_laroux" xfId="175" xr:uid="{00000000-0005-0000-0000-00008E000000}"/>
    <cellStyle name="ÄÞ¸¶_laroux" xfId="176" xr:uid="{00000000-0005-0000-0000-00008F000000}"/>
    <cellStyle name="Bad" xfId="46" xr:uid="{00000000-0005-0000-0000-000090000000}"/>
    <cellStyle name="bb" xfId="177" xr:uid="{00000000-0005-0000-0000-000091000000}"/>
    <cellStyle name="blank" xfId="178" xr:uid="{00000000-0005-0000-0000-000092000000}"/>
    <cellStyle name="Body" xfId="179" xr:uid="{00000000-0005-0000-0000-000093000000}"/>
    <cellStyle name="Buena 2" xfId="180" xr:uid="{00000000-0005-0000-0000-000095000000}"/>
    <cellStyle name="Buena 3" xfId="239" xr:uid="{00000000-0005-0000-0000-000096000000}"/>
    <cellStyle name="Bueno" xfId="6" builtinId="26" customBuiltin="1"/>
    <cellStyle name="Ç¥ÁØ_ÀÎÀç°³¹ß¿ø" xfId="181" xr:uid="{00000000-0005-0000-0000-000097000000}"/>
    <cellStyle name="Calc Currency (0)" xfId="182" xr:uid="{00000000-0005-0000-0000-000098000000}"/>
    <cellStyle name="Calculation" xfId="48" xr:uid="{00000000-0005-0000-0000-000099000000}"/>
    <cellStyle name="Cálculo" xfId="11" builtinId="22" customBuiltin="1"/>
    <cellStyle name="Cálculo 2" xfId="183" xr:uid="{00000000-0005-0000-0000-00009B000000}"/>
    <cellStyle name="CC" xfId="184" xr:uid="{00000000-0005-0000-0000-00009C000000}"/>
    <cellStyle name="Celda de comprobación" xfId="13" builtinId="23" customBuiltin="1"/>
    <cellStyle name="Celda de comprobación 2" xfId="185" xr:uid="{00000000-0005-0000-0000-00009E000000}"/>
    <cellStyle name="Celda de comprobación 3" xfId="187" xr:uid="{00000000-0005-0000-0000-00009F000000}"/>
    <cellStyle name="Celda vinculada" xfId="12" builtinId="24" customBuiltin="1"/>
    <cellStyle name="Celda vinculada 2" xfId="186" xr:uid="{00000000-0005-0000-0000-0000A1000000}"/>
    <cellStyle name="Celda vinculada 3" xfId="250" xr:uid="{00000000-0005-0000-0000-0000A2000000}"/>
    <cellStyle name="Code" xfId="188" xr:uid="{00000000-0005-0000-0000-0000A3000000}"/>
    <cellStyle name="Code Section" xfId="189" xr:uid="{00000000-0005-0000-0000-0000A4000000}"/>
    <cellStyle name="Coma 2" xfId="190" xr:uid="{00000000-0005-0000-0000-0000A5000000}"/>
    <cellStyle name="Coma0" xfId="191" xr:uid="{00000000-0005-0000-0000-0000A6000000}"/>
    <cellStyle name="Coma1" xfId="192" xr:uid="{00000000-0005-0000-0000-0000A7000000}"/>
    <cellStyle name="Comma  - Style1" xfId="193" xr:uid="{00000000-0005-0000-0000-0000A8000000}"/>
    <cellStyle name="Comma  - Style2" xfId="194" xr:uid="{00000000-0005-0000-0000-0000A9000000}"/>
    <cellStyle name="Comma  - Style3" xfId="195" xr:uid="{00000000-0005-0000-0000-0000AA000000}"/>
    <cellStyle name="Comma  - Style4" xfId="196" xr:uid="{00000000-0005-0000-0000-0000AB000000}"/>
    <cellStyle name="Comma  - Style5" xfId="197" xr:uid="{00000000-0005-0000-0000-0000AC000000}"/>
    <cellStyle name="Comma  - Style6" xfId="198" xr:uid="{00000000-0005-0000-0000-0000AD000000}"/>
    <cellStyle name="Comma  - Style7" xfId="199" xr:uid="{00000000-0005-0000-0000-0000AE000000}"/>
    <cellStyle name="Comma  - Style8" xfId="200" xr:uid="{00000000-0005-0000-0000-0000AF000000}"/>
    <cellStyle name="Comma 2" xfId="201" xr:uid="{00000000-0005-0000-0000-0000B0000000}"/>
    <cellStyle name="Comma0" xfId="202" xr:uid="{00000000-0005-0000-0000-0000B1000000}"/>
    <cellStyle name="Comma0 - Modelo1" xfId="203" xr:uid="{00000000-0005-0000-0000-0000B2000000}"/>
    <cellStyle name="Comma0 - Style1" xfId="204" xr:uid="{00000000-0005-0000-0000-0000B3000000}"/>
    <cellStyle name="Comma1 - Modelo2" xfId="205" xr:uid="{00000000-0005-0000-0000-0000B4000000}"/>
    <cellStyle name="Comma1 - Style2" xfId="206" xr:uid="{00000000-0005-0000-0000-0000B5000000}"/>
    <cellStyle name="Currency0" xfId="207" xr:uid="{00000000-0005-0000-0000-0000B6000000}"/>
    <cellStyle name="Date" xfId="208" xr:uid="{00000000-0005-0000-0000-0000B7000000}"/>
    <cellStyle name="Dia" xfId="209" xr:uid="{00000000-0005-0000-0000-0000B8000000}"/>
    <cellStyle name="Emphasis 1" xfId="210" xr:uid="{00000000-0005-0000-0000-0000B9000000}"/>
    <cellStyle name="Emphasis 2" xfId="211" xr:uid="{00000000-0005-0000-0000-0000BA000000}"/>
    <cellStyle name="Emphasis 3" xfId="212" xr:uid="{00000000-0005-0000-0000-0000BB000000}"/>
    <cellStyle name="Encabez1" xfId="213" xr:uid="{00000000-0005-0000-0000-0000BC000000}"/>
    <cellStyle name="Encabez2" xfId="214" xr:uid="{00000000-0005-0000-0000-0000BD000000}"/>
    <cellStyle name="Encabezado 1" xfId="2" builtinId="16" customBuiltin="1"/>
    <cellStyle name="Encabezado 4" xfId="5" builtinId="19" customBuiltin="1"/>
    <cellStyle name="Encabezado 4 2" xfId="215" xr:uid="{00000000-0005-0000-0000-0000C0000000}"/>
    <cellStyle name="Encabezado 4 3" xfId="244" xr:uid="{00000000-0005-0000-0000-0000C1000000}"/>
    <cellStyle name="Énfasis1" xfId="18" builtinId="29" customBuiltin="1"/>
    <cellStyle name="Énfasis1 2" xfId="216" xr:uid="{00000000-0005-0000-0000-0000C3000000}"/>
    <cellStyle name="Énfasis2" xfId="22" builtinId="33" customBuiltin="1"/>
    <cellStyle name="Énfasis2 2" xfId="217" xr:uid="{00000000-0005-0000-0000-0000C5000000}"/>
    <cellStyle name="Énfasis3" xfId="26" builtinId="37" customBuiltin="1"/>
    <cellStyle name="Énfasis3 2" xfId="218" xr:uid="{00000000-0005-0000-0000-0000C7000000}"/>
    <cellStyle name="Énfasis4" xfId="30" builtinId="41" customBuiltin="1"/>
    <cellStyle name="Énfasis4 2" xfId="219" xr:uid="{00000000-0005-0000-0000-0000C9000000}"/>
    <cellStyle name="Énfasis5" xfId="34" builtinId="45" customBuiltin="1"/>
    <cellStyle name="Énfasis5 2" xfId="220" xr:uid="{00000000-0005-0000-0000-0000CB000000}"/>
    <cellStyle name="Énfasis6" xfId="38" builtinId="49" customBuiltin="1"/>
    <cellStyle name="Énfasis6 2" xfId="221" xr:uid="{00000000-0005-0000-0000-0000CD000000}"/>
    <cellStyle name="Entrada" xfId="9" builtinId="20" customBuiltin="1"/>
    <cellStyle name="Entrada 2" xfId="222" xr:uid="{00000000-0005-0000-0000-0000CF000000}"/>
    <cellStyle name="Entrada 3" xfId="246" xr:uid="{00000000-0005-0000-0000-0000D0000000}"/>
    <cellStyle name="entry box" xfId="223" xr:uid="{00000000-0005-0000-0000-0000D1000000}"/>
    <cellStyle name="Estilo 1" xfId="224" xr:uid="{00000000-0005-0000-0000-0000D2000000}"/>
    <cellStyle name="Euro" xfId="225" xr:uid="{00000000-0005-0000-0000-0000D3000000}"/>
    <cellStyle name="Explanatory Text" xfId="49" xr:uid="{00000000-0005-0000-0000-0000D4000000}"/>
    <cellStyle name="F2" xfId="226" xr:uid="{00000000-0005-0000-0000-0000D5000000}"/>
    <cellStyle name="F3" xfId="227" xr:uid="{00000000-0005-0000-0000-0000D6000000}"/>
    <cellStyle name="F4" xfId="228" xr:uid="{00000000-0005-0000-0000-0000D7000000}"/>
    <cellStyle name="F5" xfId="229" xr:uid="{00000000-0005-0000-0000-0000D8000000}"/>
    <cellStyle name="F6" xfId="230" xr:uid="{00000000-0005-0000-0000-0000D9000000}"/>
    <cellStyle name="F7" xfId="231" xr:uid="{00000000-0005-0000-0000-0000DA000000}"/>
    <cellStyle name="F8" xfId="232" xr:uid="{00000000-0005-0000-0000-0000DB000000}"/>
    <cellStyle name="Fijo" xfId="233" xr:uid="{00000000-0005-0000-0000-0000DC000000}"/>
    <cellStyle name="FilaTitulos" xfId="234" xr:uid="{00000000-0005-0000-0000-0000DD000000}"/>
    <cellStyle name="Financiero" xfId="235" xr:uid="{00000000-0005-0000-0000-0000DE000000}"/>
    <cellStyle name="Fixed" xfId="236" xr:uid="{00000000-0005-0000-0000-0000DF000000}"/>
    <cellStyle name="font12" xfId="237" xr:uid="{00000000-0005-0000-0000-0000E0000000}"/>
    <cellStyle name="font14" xfId="238" xr:uid="{00000000-0005-0000-0000-0000E1000000}"/>
    <cellStyle name="Grey" xfId="240" xr:uid="{00000000-0005-0000-0000-0000E2000000}"/>
    <cellStyle name="HEADER" xfId="241" xr:uid="{00000000-0005-0000-0000-0000E3000000}"/>
    <cellStyle name="Header1" xfId="242" xr:uid="{00000000-0005-0000-0000-0000E4000000}"/>
    <cellStyle name="Header2" xfId="243" xr:uid="{00000000-0005-0000-0000-0000E5000000}"/>
    <cellStyle name="Heading 1" xfId="43" xr:uid="{00000000-0005-0000-0000-0000E6000000}"/>
    <cellStyle name="Heading 2" xfId="44" xr:uid="{00000000-0005-0000-0000-0000E7000000}"/>
    <cellStyle name="Heading 3" xfId="45" xr:uid="{00000000-0005-0000-0000-0000E8000000}"/>
    <cellStyle name="Hipervínculo 2" xfId="362" xr:uid="{00000000-0005-0000-0000-0000E9000000}"/>
    <cellStyle name="Incorrecto" xfId="7" builtinId="27" customBuiltin="1"/>
    <cellStyle name="Incorrecto 2" xfId="245" xr:uid="{00000000-0005-0000-0000-0000EB000000}"/>
    <cellStyle name="Input [yellow]" xfId="247" xr:uid="{00000000-0005-0000-0000-0000EC000000}"/>
    <cellStyle name="INPUTS" xfId="248" xr:uid="{00000000-0005-0000-0000-0000ED000000}"/>
    <cellStyle name="Jun" xfId="249" xr:uid="{00000000-0005-0000-0000-0000EE000000}"/>
    <cellStyle name="Millares" xfId="364" builtinId="3"/>
    <cellStyle name="Millares [0,1]" xfId="251" xr:uid="{00000000-0005-0000-0000-0000F0000000}"/>
    <cellStyle name="Millares [0.0]" xfId="252" xr:uid="{00000000-0005-0000-0000-0000F1000000}"/>
    <cellStyle name="Millares [0.1]" xfId="253" xr:uid="{00000000-0005-0000-0000-0000F2000000}"/>
    <cellStyle name="Millares [0] 2" xfId="254" xr:uid="{00000000-0005-0000-0000-0000F3000000}"/>
    <cellStyle name="Millares [1]" xfId="255" xr:uid="{00000000-0005-0000-0000-0000F4000000}"/>
    <cellStyle name="Millares [2]" xfId="256" xr:uid="{00000000-0005-0000-0000-0000F5000000}"/>
    <cellStyle name="Millares [3]" xfId="257" xr:uid="{00000000-0005-0000-0000-0000F6000000}"/>
    <cellStyle name="Millares 2" xfId="258" xr:uid="{00000000-0005-0000-0000-0000F7000000}"/>
    <cellStyle name="Millares 2 2" xfId="259" xr:uid="{00000000-0005-0000-0000-0000F8000000}"/>
    <cellStyle name="Millares 2 2 2" xfId="260" xr:uid="{00000000-0005-0000-0000-0000F9000000}"/>
    <cellStyle name="Millares 3" xfId="261" xr:uid="{00000000-0005-0000-0000-0000FA000000}"/>
    <cellStyle name="Millares 4" xfId="262" xr:uid="{00000000-0005-0000-0000-0000FB000000}"/>
    <cellStyle name="Millares 5" xfId="263" xr:uid="{00000000-0005-0000-0000-0000FC000000}"/>
    <cellStyle name="Millares(0)" xfId="264" xr:uid="{00000000-0005-0000-0000-0000FD000000}"/>
    <cellStyle name="Millares(1)" xfId="265" xr:uid="{00000000-0005-0000-0000-0000FE000000}"/>
    <cellStyle name="Millares[1]" xfId="266" xr:uid="{00000000-0005-0000-0000-0000FF000000}"/>
    <cellStyle name="Milliers [0]_NEGS" xfId="267" xr:uid="{00000000-0005-0000-0000-000000010000}"/>
    <cellStyle name="Milliers_NEGS" xfId="268" xr:uid="{00000000-0005-0000-0000-000001010000}"/>
    <cellStyle name="Model" xfId="269" xr:uid="{00000000-0005-0000-0000-000002010000}"/>
    <cellStyle name="Moneda 2" xfId="270" xr:uid="{00000000-0005-0000-0000-000003010000}"/>
    <cellStyle name="Moneda 3" xfId="271" xr:uid="{00000000-0005-0000-0000-000004010000}"/>
    <cellStyle name="Monetario" xfId="272" xr:uid="{00000000-0005-0000-0000-000005010000}"/>
    <cellStyle name="Neutral" xfId="8" builtinId="28" customBuiltin="1"/>
    <cellStyle name="Neutral 2" xfId="273" xr:uid="{00000000-0005-0000-0000-000007010000}"/>
    <cellStyle name="no dec" xfId="274" xr:uid="{00000000-0005-0000-0000-000008010000}"/>
    <cellStyle name="Normal" xfId="0" builtinId="0"/>
    <cellStyle name="Normal - Style1" xfId="275" xr:uid="{00000000-0005-0000-0000-00000A010000}"/>
    <cellStyle name="Normal (%)" xfId="276" xr:uid="{00000000-0005-0000-0000-00000B010000}"/>
    <cellStyle name="Normal (£m)" xfId="277" xr:uid="{00000000-0005-0000-0000-00000C010000}"/>
    <cellStyle name="Normal (x)" xfId="278" xr:uid="{00000000-0005-0000-0000-00000D010000}"/>
    <cellStyle name="Normal 10" xfId="279" xr:uid="{00000000-0005-0000-0000-00000E010000}"/>
    <cellStyle name="Normal 11" xfId="280" xr:uid="{00000000-0005-0000-0000-00000F010000}"/>
    <cellStyle name="Normal 12" xfId="281" xr:uid="{00000000-0005-0000-0000-000010010000}"/>
    <cellStyle name="Normal 13" xfId="282" xr:uid="{00000000-0005-0000-0000-000011010000}"/>
    <cellStyle name="Normal 14" xfId="283" xr:uid="{00000000-0005-0000-0000-000012010000}"/>
    <cellStyle name="Normal 19" xfId="284" xr:uid="{00000000-0005-0000-0000-000013010000}"/>
    <cellStyle name="Normal 19 2" xfId="285" xr:uid="{00000000-0005-0000-0000-000014010000}"/>
    <cellStyle name="Normal 2" xfId="286" xr:uid="{00000000-0005-0000-0000-000015010000}"/>
    <cellStyle name="Normal 2 2" xfId="287" xr:uid="{00000000-0005-0000-0000-000016010000}"/>
    <cellStyle name="Normal 2 2 2" xfId="288" xr:uid="{00000000-0005-0000-0000-000017010000}"/>
    <cellStyle name="Normal 2 2 2 2" xfId="289" xr:uid="{00000000-0005-0000-0000-000018010000}"/>
    <cellStyle name="Normal 2 7" xfId="290" xr:uid="{00000000-0005-0000-0000-000019010000}"/>
    <cellStyle name="Normal 2 7 2" xfId="291" xr:uid="{00000000-0005-0000-0000-00001A010000}"/>
    <cellStyle name="Normal 3" xfId="292" xr:uid="{00000000-0005-0000-0000-00001B010000}"/>
    <cellStyle name="Normal 3 2" xfId="293" xr:uid="{00000000-0005-0000-0000-00001C010000}"/>
    <cellStyle name="Normal 3 2 2" xfId="294" xr:uid="{00000000-0005-0000-0000-00001D010000}"/>
    <cellStyle name="Normal 3 3" xfId="295" xr:uid="{00000000-0005-0000-0000-00001E010000}"/>
    <cellStyle name="Normal 4" xfId="296" xr:uid="{00000000-0005-0000-0000-00001F010000}"/>
    <cellStyle name="Normal 4 2" xfId="297" xr:uid="{00000000-0005-0000-0000-000020010000}"/>
    <cellStyle name="Normal 5" xfId="298" xr:uid="{00000000-0005-0000-0000-000021010000}"/>
    <cellStyle name="Normal 6" xfId="74" xr:uid="{00000000-0005-0000-0000-000022010000}"/>
    <cellStyle name="Normal 7" xfId="299" xr:uid="{00000000-0005-0000-0000-000023010000}"/>
    <cellStyle name="Normal 8" xfId="300" xr:uid="{00000000-0005-0000-0000-000024010000}"/>
    <cellStyle name="Normal 9" xfId="301" xr:uid="{00000000-0005-0000-0000-000025010000}"/>
    <cellStyle name="Normalny_Arkusz1" xfId="302" xr:uid="{00000000-0005-0000-0000-000026010000}"/>
    <cellStyle name="Notas" xfId="15" builtinId="10" customBuiltin="1"/>
    <cellStyle name="Notas 2" xfId="303" xr:uid="{00000000-0005-0000-0000-000028010000}"/>
    <cellStyle name="Notas 3" xfId="304" xr:uid="{00000000-0005-0000-0000-000029010000}"/>
    <cellStyle name="Output" xfId="47" xr:uid="{00000000-0005-0000-0000-00002A010000}"/>
    <cellStyle name="Percent (0)" xfId="305" xr:uid="{00000000-0005-0000-0000-00002B010000}"/>
    <cellStyle name="Percent [2]" xfId="306" xr:uid="{00000000-0005-0000-0000-00002C010000}"/>
    <cellStyle name="Percent(0)" xfId="307" xr:uid="{00000000-0005-0000-0000-00002D010000}"/>
    <cellStyle name="PesosMillares" xfId="308" xr:uid="{00000000-0005-0000-0000-00002E010000}"/>
    <cellStyle name="Porcentaje" xfId="363" builtinId="5"/>
    <cellStyle name="Porcentaje 2" xfId="309" xr:uid="{00000000-0005-0000-0000-000030010000}"/>
    <cellStyle name="Porcentaje 2 2" xfId="310" xr:uid="{00000000-0005-0000-0000-000031010000}"/>
    <cellStyle name="Porcentaje 3" xfId="311" xr:uid="{00000000-0005-0000-0000-000032010000}"/>
    <cellStyle name="Porcentaje 4" xfId="312" xr:uid="{00000000-0005-0000-0000-000033010000}"/>
    <cellStyle name="Porcentaje 4 2" xfId="313" xr:uid="{00000000-0005-0000-0000-000034010000}"/>
    <cellStyle name="Porcentual 2" xfId="314" xr:uid="{00000000-0005-0000-0000-000035010000}"/>
    <cellStyle name="Porcentual 3" xfId="315" xr:uid="{00000000-0005-0000-0000-000036010000}"/>
    <cellStyle name="Prefilled" xfId="316" xr:uid="{00000000-0005-0000-0000-000037010000}"/>
    <cellStyle name="Premissas" xfId="317" xr:uid="{00000000-0005-0000-0000-000038010000}"/>
    <cellStyle name="propio" xfId="318" xr:uid="{00000000-0005-0000-0000-000039010000}"/>
    <cellStyle name="PSChar" xfId="319" xr:uid="{00000000-0005-0000-0000-00003A010000}"/>
    <cellStyle name="PSDate" xfId="320" xr:uid="{00000000-0005-0000-0000-00003B010000}"/>
    <cellStyle name="PSDec" xfId="321" xr:uid="{00000000-0005-0000-0000-00003C010000}"/>
    <cellStyle name="PSHeading" xfId="322" xr:uid="{00000000-0005-0000-0000-00003D010000}"/>
    <cellStyle name="PSInt" xfId="323" xr:uid="{00000000-0005-0000-0000-00003E010000}"/>
    <cellStyle name="PSSpacer" xfId="324" xr:uid="{00000000-0005-0000-0000-00003F010000}"/>
    <cellStyle name="Resaltar" xfId="325" xr:uid="{00000000-0005-0000-0000-000040010000}"/>
    <cellStyle name="Resaltar1" xfId="326" xr:uid="{00000000-0005-0000-0000-000041010000}"/>
    <cellStyle name="RM" xfId="327" xr:uid="{00000000-0005-0000-0000-000042010000}"/>
    <cellStyle name="Salida" xfId="10" builtinId="21" customBuiltin="1"/>
    <cellStyle name="Salida 2" xfId="328" xr:uid="{00000000-0005-0000-0000-000044010000}"/>
    <cellStyle name="Sheet Title" xfId="329" xr:uid="{00000000-0005-0000-0000-000045010000}"/>
    <cellStyle name="Standard_nc-contrato" xfId="330" xr:uid="{00000000-0005-0000-0000-000046010000}"/>
    <cellStyle name="Style 1" xfId="331" xr:uid="{00000000-0005-0000-0000-000047010000}"/>
    <cellStyle name="subhead" xfId="332" xr:uid="{00000000-0005-0000-0000-000048010000}"/>
    <cellStyle name="taples Plaza" xfId="333" xr:uid="{00000000-0005-0000-0000-000049010000}"/>
    <cellStyle name="texto" xfId="334" xr:uid="{00000000-0005-0000-0000-00004A010000}"/>
    <cellStyle name="Texto de advertencia" xfId="14" builtinId="11" customBuiltin="1"/>
    <cellStyle name="Texto de advertencia 2" xfId="335" xr:uid="{00000000-0005-0000-0000-00004C010000}"/>
    <cellStyle name="Texto de advertencia 3" xfId="347" xr:uid="{00000000-0005-0000-0000-00004D010000}"/>
    <cellStyle name="Texto explicativo" xfId="16" builtinId="53" customBuiltin="1"/>
    <cellStyle name="Texto explicativo 2" xfId="336" xr:uid="{00000000-0005-0000-0000-00004F010000}"/>
    <cellStyle name="TextoLargo" xfId="337" xr:uid="{00000000-0005-0000-0000-000050010000}"/>
    <cellStyle name="Title" xfId="42" xr:uid="{00000000-0005-0000-0000-000051010000}"/>
    <cellStyle name="Título" xfId="1" builtinId="15" customBuiltin="1"/>
    <cellStyle name="Titulo 1" xfId="338" xr:uid="{00000000-0005-0000-0000-000053010000}"/>
    <cellStyle name="Título 1 2" xfId="339" xr:uid="{00000000-0005-0000-0000-000054010000}"/>
    <cellStyle name="Titulo 2" xfId="340" xr:uid="{00000000-0005-0000-0000-000055010000}"/>
    <cellStyle name="Título 2" xfId="3" builtinId="17" customBuiltin="1"/>
    <cellStyle name="Título 2 2" xfId="341" xr:uid="{00000000-0005-0000-0000-000057010000}"/>
    <cellStyle name="Titulo 3" xfId="342" xr:uid="{00000000-0005-0000-0000-000058010000}"/>
    <cellStyle name="Título 3" xfId="4" builtinId="18" customBuiltin="1"/>
    <cellStyle name="Título 3 2" xfId="343" xr:uid="{00000000-0005-0000-0000-00005A010000}"/>
    <cellStyle name="Titulo 4" xfId="344" xr:uid="{00000000-0005-0000-0000-00005B010000}"/>
    <cellStyle name="Título 4" xfId="345" xr:uid="{00000000-0005-0000-0000-00005C010000}"/>
    <cellStyle name="Total" xfId="17" builtinId="25" customBuiltin="1"/>
    <cellStyle name="Total 2" xfId="346" xr:uid="{00000000-0005-0000-0000-00005E010000}"/>
    <cellStyle name="ปกติ_11wq42" xfId="348" xr:uid="{00000000-0005-0000-0000-00005F010000}"/>
    <cellStyle name="千位[0]_laroux" xfId="349" xr:uid="{00000000-0005-0000-0000-000060010000}"/>
    <cellStyle name="千位_laroux" xfId="350" xr:uid="{00000000-0005-0000-0000-000061010000}"/>
    <cellStyle name="千位分隔[0]_2.5G报价模板" xfId="351" xr:uid="{00000000-0005-0000-0000-000062010000}"/>
    <cellStyle name="千位分隔_2.5G报价模板" xfId="352" xr:uid="{00000000-0005-0000-0000-000063010000}"/>
    <cellStyle name="千分位[0]_laroux" xfId="353" xr:uid="{00000000-0005-0000-0000-000064010000}"/>
    <cellStyle name="千分位_laroux" xfId="354" xr:uid="{00000000-0005-0000-0000-000065010000}"/>
    <cellStyle name="后继超级链接_~0055202" xfId="355" xr:uid="{00000000-0005-0000-0000-000066010000}"/>
    <cellStyle name="常规 2 2" xfId="356" xr:uid="{00000000-0005-0000-0000-000067010000}"/>
    <cellStyle name="常规_400G-Novosibirsk- Khabarovsk-Nahodka-Quotation-20030429" xfId="357" xr:uid="{00000000-0005-0000-0000-000068010000}"/>
    <cellStyle name="普通_laroux" xfId="358" xr:uid="{00000000-0005-0000-0000-000069010000}"/>
    <cellStyle name="样式 1" xfId="359" xr:uid="{00000000-0005-0000-0000-00006A010000}"/>
    <cellStyle name="桁区切り_GRASH1" xfId="360" xr:uid="{00000000-0005-0000-0000-00006B010000}"/>
    <cellStyle name="超级链接_~0055202" xfId="361" xr:uid="{00000000-0005-0000-0000-00006C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2</xdr:col>
      <xdr:colOff>106680</xdr:colOff>
      <xdr:row>6</xdr:row>
      <xdr:rowOff>335280</xdr:rowOff>
    </xdr:from>
    <xdr:to>
      <xdr:col>2</xdr:col>
      <xdr:colOff>2773680</xdr:colOff>
      <xdr:row>6</xdr:row>
      <xdr:rowOff>766012</xdr:rowOff>
    </xdr:to>
    <xdr:pic>
      <xdr:nvPicPr>
        <xdr:cNvPr id="3" name="Imagen 2">
          <a:extLst>
            <a:ext uri="{FF2B5EF4-FFF2-40B4-BE49-F238E27FC236}">
              <a16:creationId xmlns:a16="http://schemas.microsoft.com/office/drawing/2014/main" id="{18E28C0B-1F3F-4F0D-853D-715FAB51994E}"/>
            </a:ext>
          </a:extLst>
        </xdr:cNvPr>
        <xdr:cNvPicPr>
          <a:picLocks noChangeAspect="1"/>
        </xdr:cNvPicPr>
      </xdr:nvPicPr>
      <xdr:blipFill>
        <a:blip xmlns:r="http://schemas.openxmlformats.org/officeDocument/2006/relationships" r:embed="rId1"/>
        <a:stretch>
          <a:fillRect/>
        </a:stretch>
      </xdr:blipFill>
      <xdr:spPr>
        <a:xfrm>
          <a:off x="4838700" y="2880360"/>
          <a:ext cx="2667000" cy="430732"/>
        </a:xfrm>
        <a:prstGeom prst="rect">
          <a:avLst/>
        </a:prstGeom>
        <a:ln>
          <a:solidFill>
            <a:schemeClr val="tx1">
              <a:lumMod val="65000"/>
              <a:lumOff val="35000"/>
            </a:schemeClr>
          </a:solidFill>
        </a:ln>
      </xdr:spPr>
    </xdr:pic>
    <xdr:clientData/>
  </xdr:twoCellAnchor>
  <xdr:oneCellAnchor>
    <xdr:from>
      <xdr:col>2</xdr:col>
      <xdr:colOff>106680</xdr:colOff>
      <xdr:row>14</xdr:row>
      <xdr:rowOff>335280</xdr:rowOff>
    </xdr:from>
    <xdr:ext cx="2667000" cy="430732"/>
    <xdr:pic>
      <xdr:nvPicPr>
        <xdr:cNvPr id="4" name="Imagen 3">
          <a:extLst>
            <a:ext uri="{FF2B5EF4-FFF2-40B4-BE49-F238E27FC236}">
              <a16:creationId xmlns:a16="http://schemas.microsoft.com/office/drawing/2014/main" id="{D93BBC9F-4F45-48A3-B384-4D7378009B41}"/>
            </a:ext>
          </a:extLst>
        </xdr:cNvPr>
        <xdr:cNvPicPr>
          <a:picLocks noChangeAspect="1"/>
        </xdr:cNvPicPr>
      </xdr:nvPicPr>
      <xdr:blipFill>
        <a:blip xmlns:r="http://schemas.openxmlformats.org/officeDocument/2006/relationships" r:embed="rId1"/>
        <a:stretch>
          <a:fillRect/>
        </a:stretch>
      </xdr:blipFill>
      <xdr:spPr>
        <a:xfrm>
          <a:off x="4297680" y="2880360"/>
          <a:ext cx="2667000" cy="430732"/>
        </a:xfrm>
        <a:prstGeom prst="rect">
          <a:avLst/>
        </a:prstGeom>
        <a:ln>
          <a:solidFill>
            <a:schemeClr val="tx1">
              <a:lumMod val="65000"/>
              <a:lumOff val="35000"/>
            </a:schemeClr>
          </a:solidFill>
        </a:ln>
      </xdr:spPr>
    </xdr:pic>
    <xdr:clientData/>
  </xdr:oneCellAnchor>
  <xdr:oneCellAnchor>
    <xdr:from>
      <xdr:col>2</xdr:col>
      <xdr:colOff>106680</xdr:colOff>
      <xdr:row>17</xdr:row>
      <xdr:rowOff>335280</xdr:rowOff>
    </xdr:from>
    <xdr:ext cx="2667000" cy="430732"/>
    <xdr:pic>
      <xdr:nvPicPr>
        <xdr:cNvPr id="5" name="Imagen 4">
          <a:extLst>
            <a:ext uri="{FF2B5EF4-FFF2-40B4-BE49-F238E27FC236}">
              <a16:creationId xmlns:a16="http://schemas.microsoft.com/office/drawing/2014/main" id="{688DE35B-C094-444D-8D5C-5FF44AA5BE0B}"/>
            </a:ext>
          </a:extLst>
        </xdr:cNvPr>
        <xdr:cNvPicPr>
          <a:picLocks noChangeAspect="1"/>
        </xdr:cNvPicPr>
      </xdr:nvPicPr>
      <xdr:blipFill>
        <a:blip xmlns:r="http://schemas.openxmlformats.org/officeDocument/2006/relationships" r:embed="rId1"/>
        <a:stretch>
          <a:fillRect/>
        </a:stretch>
      </xdr:blipFill>
      <xdr:spPr>
        <a:xfrm>
          <a:off x="4297680" y="2880360"/>
          <a:ext cx="2667000" cy="430732"/>
        </a:xfrm>
        <a:prstGeom prst="rect">
          <a:avLst/>
        </a:prstGeom>
        <a:ln>
          <a:solidFill>
            <a:schemeClr val="tx1">
              <a:lumMod val="65000"/>
              <a:lumOff val="35000"/>
            </a:schemeClr>
          </a:solidFill>
        </a:ln>
      </xdr:spPr>
    </xdr:pic>
    <xdr:clientData/>
  </xdr:oneCellAnchor>
  <xdr:oneCellAnchor>
    <xdr:from>
      <xdr:col>2</xdr:col>
      <xdr:colOff>106680</xdr:colOff>
      <xdr:row>20</xdr:row>
      <xdr:rowOff>335280</xdr:rowOff>
    </xdr:from>
    <xdr:ext cx="2667000" cy="430732"/>
    <xdr:pic>
      <xdr:nvPicPr>
        <xdr:cNvPr id="6" name="Imagen 5">
          <a:extLst>
            <a:ext uri="{FF2B5EF4-FFF2-40B4-BE49-F238E27FC236}">
              <a16:creationId xmlns:a16="http://schemas.microsoft.com/office/drawing/2014/main" id="{1E90C4A7-7747-46F7-8D3A-443A3278F30F}"/>
            </a:ext>
          </a:extLst>
        </xdr:cNvPr>
        <xdr:cNvPicPr>
          <a:picLocks noChangeAspect="1"/>
        </xdr:cNvPicPr>
      </xdr:nvPicPr>
      <xdr:blipFill>
        <a:blip xmlns:r="http://schemas.openxmlformats.org/officeDocument/2006/relationships" r:embed="rId1"/>
        <a:stretch>
          <a:fillRect/>
        </a:stretch>
      </xdr:blipFill>
      <xdr:spPr>
        <a:xfrm>
          <a:off x="4297680" y="2880360"/>
          <a:ext cx="2667000" cy="430732"/>
        </a:xfrm>
        <a:prstGeom prst="rect">
          <a:avLst/>
        </a:prstGeom>
        <a:ln>
          <a:solidFill>
            <a:schemeClr val="tx1">
              <a:lumMod val="65000"/>
              <a:lumOff val="35000"/>
            </a:schemeClr>
          </a:solidFill>
        </a:ln>
      </xdr:spPr>
    </xdr:pic>
    <xdr:clientData/>
  </xdr:oneCellAnchor>
  <xdr:oneCellAnchor>
    <xdr:from>
      <xdr:col>2</xdr:col>
      <xdr:colOff>106680</xdr:colOff>
      <xdr:row>23</xdr:row>
      <xdr:rowOff>335280</xdr:rowOff>
    </xdr:from>
    <xdr:ext cx="2667000" cy="430732"/>
    <xdr:pic>
      <xdr:nvPicPr>
        <xdr:cNvPr id="7" name="Imagen 6">
          <a:extLst>
            <a:ext uri="{FF2B5EF4-FFF2-40B4-BE49-F238E27FC236}">
              <a16:creationId xmlns:a16="http://schemas.microsoft.com/office/drawing/2014/main" id="{03FFE5A8-E9B3-4997-B2E7-8F1F3BB9F427}"/>
            </a:ext>
          </a:extLst>
        </xdr:cNvPr>
        <xdr:cNvPicPr>
          <a:picLocks noChangeAspect="1"/>
        </xdr:cNvPicPr>
      </xdr:nvPicPr>
      <xdr:blipFill>
        <a:blip xmlns:r="http://schemas.openxmlformats.org/officeDocument/2006/relationships" r:embed="rId1"/>
        <a:stretch>
          <a:fillRect/>
        </a:stretch>
      </xdr:blipFill>
      <xdr:spPr>
        <a:xfrm>
          <a:off x="4297680" y="2880360"/>
          <a:ext cx="2667000" cy="430732"/>
        </a:xfrm>
        <a:prstGeom prst="rect">
          <a:avLst/>
        </a:prstGeom>
        <a:ln>
          <a:solidFill>
            <a:schemeClr val="tx1">
              <a:lumMod val="65000"/>
              <a:lumOff val="35000"/>
            </a:schemeClr>
          </a:solidFill>
        </a:ln>
      </xdr:spPr>
    </xdr:pic>
    <xdr:clientData/>
  </xdr:oneCellAnchor>
  <xdr:oneCellAnchor>
    <xdr:from>
      <xdr:col>2</xdr:col>
      <xdr:colOff>106680</xdr:colOff>
      <xdr:row>33</xdr:row>
      <xdr:rowOff>335280</xdr:rowOff>
    </xdr:from>
    <xdr:ext cx="2667000" cy="430732"/>
    <xdr:pic>
      <xdr:nvPicPr>
        <xdr:cNvPr id="8" name="Imagen 7">
          <a:extLst>
            <a:ext uri="{FF2B5EF4-FFF2-40B4-BE49-F238E27FC236}">
              <a16:creationId xmlns:a16="http://schemas.microsoft.com/office/drawing/2014/main" id="{173B2AD4-1108-45C4-BC5A-7BC9A65D6FED}"/>
            </a:ext>
          </a:extLst>
        </xdr:cNvPr>
        <xdr:cNvPicPr>
          <a:picLocks noChangeAspect="1"/>
        </xdr:cNvPicPr>
      </xdr:nvPicPr>
      <xdr:blipFill>
        <a:blip xmlns:r="http://schemas.openxmlformats.org/officeDocument/2006/relationships" r:embed="rId1"/>
        <a:stretch>
          <a:fillRect/>
        </a:stretch>
      </xdr:blipFill>
      <xdr:spPr>
        <a:xfrm>
          <a:off x="4297680" y="2880360"/>
          <a:ext cx="2667000" cy="430732"/>
        </a:xfrm>
        <a:prstGeom prst="rect">
          <a:avLst/>
        </a:prstGeom>
        <a:ln>
          <a:solidFill>
            <a:schemeClr val="tx1">
              <a:lumMod val="65000"/>
              <a:lumOff val="35000"/>
            </a:schemeClr>
          </a:solidFill>
        </a:ln>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23814</xdr:colOff>
      <xdr:row>1</xdr:row>
      <xdr:rowOff>23814</xdr:rowOff>
    </xdr:from>
    <xdr:to>
      <xdr:col>4</xdr:col>
      <xdr:colOff>426754</xdr:colOff>
      <xdr:row>1</xdr:row>
      <xdr:rowOff>571500</xdr:rowOff>
    </xdr:to>
    <xdr:pic>
      <xdr:nvPicPr>
        <xdr:cNvPr id="3" name="Imagen 2" descr="Patrón de fondo&#10;&#10;Descripción generada automáticamente con confianza baja">
          <a:extLst>
            <a:ext uri="{FF2B5EF4-FFF2-40B4-BE49-F238E27FC236}">
              <a16:creationId xmlns:a16="http://schemas.microsoft.com/office/drawing/2014/main" id="{CAF013FA-5F5E-1CE4-EEF7-271AB69BD46D}"/>
            </a:ext>
          </a:extLst>
        </xdr:cNvPr>
        <xdr:cNvPicPr>
          <a:picLocks noChangeAspect="1"/>
        </xdr:cNvPicPr>
      </xdr:nvPicPr>
      <xdr:blipFill rotWithShape="1">
        <a:blip xmlns:r="http://schemas.openxmlformats.org/officeDocument/2006/relationships" r:embed="rId1"/>
        <a:srcRect b="17276"/>
        <a:stretch/>
      </xdr:blipFill>
      <xdr:spPr bwMode="auto">
        <a:xfrm>
          <a:off x="238127" y="226220"/>
          <a:ext cx="2688940" cy="547686"/>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cbfgob-my.sharepoint.com/Users/luis.solarte/Downloads/Anexo%20002%20-%20ACUERDOS%20DE%20NIVELES%20DE%20SERVICIO%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CIÓN"/>
      <sheetName val="SERVIDORES"/>
      <sheetName val="ALMACENAMIENTO"/>
      <sheetName val="SEGURIDAD"/>
      <sheetName val="APLICACIONES"/>
      <sheetName val="BASE_DE_DATOS"/>
      <sheetName val="OFFICE 365"/>
      <sheetName val="BACKUP"/>
      <sheetName val="TELEFONIA IP"/>
      <sheetName val="INC y REQ"/>
      <sheetName val="CENTRO DE CÓMPUTO"/>
      <sheetName val="SEGURIDAD (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6B9CC-7075-4A94-B783-3A673799BEDF}">
  <dimension ref="A1:C45"/>
  <sheetViews>
    <sheetView topLeftCell="A2" workbookViewId="0">
      <selection activeCell="J8" sqref="J8"/>
    </sheetView>
  </sheetViews>
  <sheetFormatPr baseColWidth="10" defaultColWidth="11.3984375" defaultRowHeight="14.25"/>
  <cols>
    <col min="1" max="1" width="31.3984375" customWidth="1"/>
    <col min="2" max="2" width="29.86328125" customWidth="1"/>
    <col min="3" max="3" width="43.1328125" customWidth="1"/>
  </cols>
  <sheetData>
    <row r="1" spans="1:3" ht="14.65" thickBot="1">
      <c r="A1" s="472" t="s">
        <v>0</v>
      </c>
      <c r="B1" s="473" t="s">
        <v>1</v>
      </c>
      <c r="C1" s="473" t="s">
        <v>2</v>
      </c>
    </row>
    <row r="2" spans="1:3" ht="34.15" thickBot="1">
      <c r="A2" s="489" t="s">
        <v>3</v>
      </c>
      <c r="B2" s="474" t="s">
        <v>4</v>
      </c>
      <c r="C2" s="475" t="s">
        <v>5</v>
      </c>
    </row>
    <row r="3" spans="1:3" ht="22.9" thickBot="1">
      <c r="A3" s="491"/>
      <c r="B3" s="474" t="s">
        <v>6</v>
      </c>
      <c r="C3" s="475" t="s">
        <v>7</v>
      </c>
    </row>
    <row r="4" spans="1:3" ht="56.65" thickBot="1">
      <c r="A4" s="489" t="s">
        <v>8</v>
      </c>
      <c r="B4" s="474" t="s">
        <v>9</v>
      </c>
      <c r="C4" s="475" t="s">
        <v>10</v>
      </c>
    </row>
    <row r="5" spans="1:3" ht="34.15" thickBot="1">
      <c r="A5" s="490"/>
      <c r="B5" s="474" t="s">
        <v>11</v>
      </c>
      <c r="C5" s="475" t="s">
        <v>12</v>
      </c>
    </row>
    <row r="6" spans="1:3" ht="22.9" thickBot="1">
      <c r="A6" s="490"/>
      <c r="B6" s="474" t="s">
        <v>13</v>
      </c>
      <c r="C6" s="475" t="s">
        <v>7</v>
      </c>
    </row>
    <row r="7" spans="1:3" ht="90.4" thickBot="1">
      <c r="A7" s="491"/>
      <c r="B7" s="474" t="s">
        <v>14</v>
      </c>
      <c r="C7" s="475" t="s">
        <v>15</v>
      </c>
    </row>
    <row r="8" spans="1:3" ht="22.9" thickBot="1">
      <c r="A8" s="495" t="s">
        <v>16</v>
      </c>
      <c r="B8" s="474" t="s">
        <v>17</v>
      </c>
      <c r="C8" s="475" t="s">
        <v>7</v>
      </c>
    </row>
    <row r="9" spans="1:3" ht="22.9" thickBot="1">
      <c r="A9" s="496"/>
      <c r="B9" s="474" t="s">
        <v>18</v>
      </c>
      <c r="C9" s="475" t="s">
        <v>7</v>
      </c>
    </row>
    <row r="10" spans="1:3" ht="34.15" thickBot="1">
      <c r="A10" s="496"/>
      <c r="B10" s="474" t="s">
        <v>19</v>
      </c>
      <c r="C10" s="475" t="s">
        <v>7</v>
      </c>
    </row>
    <row r="11" spans="1:3" ht="79.150000000000006" thickBot="1">
      <c r="A11" s="496"/>
      <c r="B11" s="474" t="s">
        <v>20</v>
      </c>
      <c r="C11" s="475" t="s">
        <v>21</v>
      </c>
    </row>
    <row r="12" spans="1:3" ht="22.9" thickBot="1">
      <c r="A12" s="496"/>
      <c r="B12" s="474" t="s">
        <v>22</v>
      </c>
      <c r="C12" s="475" t="s">
        <v>23</v>
      </c>
    </row>
    <row r="13" spans="1:3" ht="45.4" thickBot="1">
      <c r="A13" s="496"/>
      <c r="B13" s="474" t="s">
        <v>24</v>
      </c>
      <c r="C13" s="475" t="s">
        <v>25</v>
      </c>
    </row>
    <row r="14" spans="1:3" ht="67.900000000000006" thickBot="1">
      <c r="A14" s="496"/>
      <c r="B14" s="474" t="s">
        <v>26</v>
      </c>
      <c r="C14" s="475" t="s">
        <v>27</v>
      </c>
    </row>
    <row r="15" spans="1:3" ht="90.4" thickBot="1">
      <c r="A15" s="497"/>
      <c r="B15" s="476" t="s">
        <v>14</v>
      </c>
      <c r="C15" s="475" t="s">
        <v>15</v>
      </c>
    </row>
    <row r="16" spans="1:3" ht="56.65" thickBot="1">
      <c r="A16" s="489" t="s">
        <v>28</v>
      </c>
      <c r="B16" s="474" t="s">
        <v>29</v>
      </c>
      <c r="C16" s="475" t="s">
        <v>30</v>
      </c>
    </row>
    <row r="17" spans="1:3" ht="22.9" thickBot="1">
      <c r="A17" s="490"/>
      <c r="B17" s="474" t="s">
        <v>31</v>
      </c>
      <c r="C17" s="475" t="s">
        <v>7</v>
      </c>
    </row>
    <row r="18" spans="1:3" ht="90.4" thickBot="1">
      <c r="A18" s="491"/>
      <c r="B18" s="476" t="s">
        <v>14</v>
      </c>
      <c r="C18" s="475" t="s">
        <v>15</v>
      </c>
    </row>
    <row r="19" spans="1:3" ht="22.9" thickBot="1">
      <c r="A19" s="489" t="s">
        <v>32</v>
      </c>
      <c r="B19" s="474" t="s">
        <v>33</v>
      </c>
      <c r="C19" s="475" t="s">
        <v>34</v>
      </c>
    </row>
    <row r="20" spans="1:3" ht="22.9" thickBot="1">
      <c r="A20" s="490"/>
      <c r="B20" s="474" t="s">
        <v>35</v>
      </c>
      <c r="C20" s="475" t="s">
        <v>7</v>
      </c>
    </row>
    <row r="21" spans="1:3" ht="90.4" thickBot="1">
      <c r="A21" s="491"/>
      <c r="B21" s="476" t="s">
        <v>36</v>
      </c>
      <c r="C21" s="475" t="s">
        <v>15</v>
      </c>
    </row>
    <row r="22" spans="1:3" ht="34.15" thickBot="1">
      <c r="A22" s="489" t="s">
        <v>37</v>
      </c>
      <c r="B22" s="474" t="s">
        <v>38</v>
      </c>
      <c r="C22" s="475" t="s">
        <v>7</v>
      </c>
    </row>
    <row r="23" spans="1:3" ht="34.15" thickBot="1">
      <c r="A23" s="490"/>
      <c r="B23" s="474" t="s">
        <v>39</v>
      </c>
      <c r="C23" s="475" t="s">
        <v>7</v>
      </c>
    </row>
    <row r="24" spans="1:3" ht="90.4" thickBot="1">
      <c r="A24" s="491"/>
      <c r="B24" s="476" t="s">
        <v>36</v>
      </c>
      <c r="C24" s="475" t="s">
        <v>15</v>
      </c>
    </row>
    <row r="25" spans="1:3" ht="34.15" thickBot="1">
      <c r="A25" s="489" t="s">
        <v>40</v>
      </c>
      <c r="B25" s="474" t="s">
        <v>41</v>
      </c>
      <c r="C25" s="475" t="s">
        <v>42</v>
      </c>
    </row>
    <row r="26" spans="1:3" ht="22.9" thickBot="1">
      <c r="A26" s="490"/>
      <c r="B26" s="474" t="s">
        <v>43</v>
      </c>
      <c r="C26" s="475" t="s">
        <v>7</v>
      </c>
    </row>
    <row r="27" spans="1:3" ht="34.15" thickBot="1">
      <c r="A27" s="490"/>
      <c r="B27" s="474" t="s">
        <v>44</v>
      </c>
      <c r="C27" s="475" t="s">
        <v>7</v>
      </c>
    </row>
    <row r="28" spans="1:3" ht="14.65" thickBot="1">
      <c r="A28" s="491"/>
      <c r="B28" s="476" t="s">
        <v>36</v>
      </c>
      <c r="C28" s="475"/>
    </row>
    <row r="29" spans="1:3" ht="22.9" thickBot="1">
      <c r="A29" s="489" t="s">
        <v>45</v>
      </c>
      <c r="B29" s="474" t="s">
        <v>46</v>
      </c>
      <c r="C29" s="475" t="s">
        <v>7</v>
      </c>
    </row>
    <row r="30" spans="1:3" ht="22.9" thickBot="1">
      <c r="A30" s="490"/>
      <c r="B30" s="474" t="s">
        <v>47</v>
      </c>
      <c r="C30" s="475" t="s">
        <v>7</v>
      </c>
    </row>
    <row r="31" spans="1:3" ht="22.9" thickBot="1">
      <c r="A31" s="490"/>
      <c r="B31" s="474" t="s">
        <v>48</v>
      </c>
      <c r="C31" s="475" t="s">
        <v>7</v>
      </c>
    </row>
    <row r="32" spans="1:3" ht="22.9" thickBot="1">
      <c r="A32" s="490"/>
      <c r="B32" s="474" t="s">
        <v>49</v>
      </c>
      <c r="C32" s="475" t="s">
        <v>7</v>
      </c>
    </row>
    <row r="33" spans="1:3" ht="22.9" thickBot="1">
      <c r="A33" s="490"/>
      <c r="B33" s="474" t="s">
        <v>50</v>
      </c>
      <c r="C33" s="475" t="s">
        <v>7</v>
      </c>
    </row>
    <row r="34" spans="1:3" ht="90.4" thickBot="1">
      <c r="A34" s="491"/>
      <c r="B34" s="476" t="s">
        <v>14</v>
      </c>
      <c r="C34" s="475" t="s">
        <v>15</v>
      </c>
    </row>
    <row r="35" spans="1:3" ht="34.15" thickBot="1">
      <c r="A35" s="489" t="s">
        <v>51</v>
      </c>
      <c r="B35" s="476" t="s">
        <v>52</v>
      </c>
      <c r="C35" s="475" t="s">
        <v>53</v>
      </c>
    </row>
    <row r="36" spans="1:3" ht="22.9" thickBot="1">
      <c r="A36" s="491"/>
      <c r="B36" s="474" t="s">
        <v>54</v>
      </c>
      <c r="C36" s="475" t="s">
        <v>7</v>
      </c>
    </row>
    <row r="37" spans="1:3" ht="22.9" thickBot="1">
      <c r="A37" s="477" t="s">
        <v>55</v>
      </c>
      <c r="B37" s="474" t="s">
        <v>56</v>
      </c>
      <c r="C37" s="478" t="s">
        <v>7</v>
      </c>
    </row>
    <row r="38" spans="1:3" ht="34.15" thickBot="1">
      <c r="A38" s="492" t="s">
        <v>57</v>
      </c>
      <c r="B38" s="474" t="s">
        <v>58</v>
      </c>
      <c r="C38" s="478" t="s">
        <v>7</v>
      </c>
    </row>
    <row r="39" spans="1:3" ht="22.9" thickBot="1">
      <c r="A39" s="493"/>
      <c r="B39" s="474" t="s">
        <v>59</v>
      </c>
      <c r="C39" s="478" t="s">
        <v>7</v>
      </c>
    </row>
    <row r="40" spans="1:3" ht="34.15" thickBot="1">
      <c r="A40" s="493"/>
      <c r="B40" s="474" t="s">
        <v>60</v>
      </c>
      <c r="C40" s="478" t="s">
        <v>7</v>
      </c>
    </row>
    <row r="41" spans="1:3" ht="34.15" thickBot="1">
      <c r="A41" s="493"/>
      <c r="B41" s="474" t="s">
        <v>61</v>
      </c>
      <c r="C41" s="478" t="s">
        <v>7</v>
      </c>
    </row>
    <row r="42" spans="1:3" ht="34.15" thickBot="1">
      <c r="A42" s="493"/>
      <c r="B42" s="474" t="s">
        <v>62</v>
      </c>
      <c r="C42" s="478" t="s">
        <v>7</v>
      </c>
    </row>
    <row r="43" spans="1:3" ht="34.15" thickBot="1">
      <c r="A43" s="493"/>
      <c r="B43" s="474" t="s">
        <v>63</v>
      </c>
      <c r="C43" s="475" t="s">
        <v>64</v>
      </c>
    </row>
    <row r="44" spans="1:3" ht="14.65" thickBot="1">
      <c r="A44" s="494"/>
      <c r="B44" s="474" t="s">
        <v>65</v>
      </c>
      <c r="C44" s="479" t="s">
        <v>7</v>
      </c>
    </row>
    <row r="45" spans="1:3" ht="14.65" thickBot="1">
      <c r="A45" s="482" t="s">
        <v>66</v>
      </c>
      <c r="B45" s="483"/>
      <c r="C45" s="474"/>
    </row>
  </sheetData>
  <mergeCells count="10">
    <mergeCell ref="A25:A28"/>
    <mergeCell ref="A29:A34"/>
    <mergeCell ref="A35:A36"/>
    <mergeCell ref="A38:A44"/>
    <mergeCell ref="A2:A3"/>
    <mergeCell ref="A4:A7"/>
    <mergeCell ref="A8:A15"/>
    <mergeCell ref="A16:A18"/>
    <mergeCell ref="A19:A21"/>
    <mergeCell ref="A22:A2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B1:N131"/>
  <sheetViews>
    <sheetView showGridLines="0" zoomScale="70" zoomScaleNormal="70" workbookViewId="0">
      <selection activeCell="B43" sqref="B43:L48"/>
    </sheetView>
  </sheetViews>
  <sheetFormatPr baseColWidth="10" defaultColWidth="11.3984375" defaultRowHeight="14.25"/>
  <cols>
    <col min="1" max="1" width="3.1328125" customWidth="1"/>
  </cols>
  <sheetData>
    <row r="1" spans="2:14" ht="15.95" customHeight="1" thickBot="1"/>
    <row r="2" spans="2:14" ht="80.25" customHeight="1" thickBot="1">
      <c r="B2" s="516" t="s">
        <v>67</v>
      </c>
      <c r="C2" s="517"/>
      <c r="D2" s="517"/>
      <c r="E2" s="517"/>
      <c r="F2" s="517"/>
      <c r="G2" s="517"/>
      <c r="H2" s="517"/>
      <c r="I2" s="517"/>
      <c r="J2" s="517"/>
      <c r="K2" s="517"/>
      <c r="L2" s="518"/>
      <c r="M2" s="8"/>
      <c r="N2" s="8"/>
    </row>
    <row r="3" spans="2:14" ht="14.65" thickBot="1"/>
    <row r="4" spans="2:14" ht="30" customHeight="1" thickBot="1">
      <c r="B4" s="519" t="s">
        <v>68</v>
      </c>
      <c r="C4" s="520"/>
      <c r="D4" s="520"/>
      <c r="E4" s="520"/>
      <c r="F4" s="520"/>
      <c r="G4" s="520"/>
      <c r="H4" s="520"/>
      <c r="I4" s="520"/>
      <c r="J4" s="520"/>
      <c r="K4" s="520"/>
      <c r="L4" s="521"/>
    </row>
    <row r="5" spans="2:14" ht="14.65" thickBot="1">
      <c r="B5" s="9"/>
      <c r="C5" s="9"/>
      <c r="D5" s="9"/>
      <c r="E5" s="9"/>
      <c r="F5" s="9"/>
      <c r="G5" s="9"/>
      <c r="H5" s="9"/>
      <c r="I5" s="9"/>
      <c r="J5" s="9"/>
      <c r="K5" s="9"/>
      <c r="L5" s="9"/>
    </row>
    <row r="6" spans="2:14" ht="18" customHeight="1">
      <c r="B6" s="522" t="s">
        <v>69</v>
      </c>
      <c r="C6" s="523"/>
      <c r="D6" s="523"/>
      <c r="E6" s="523"/>
      <c r="F6" s="523"/>
      <c r="G6" s="523"/>
      <c r="H6" s="523"/>
      <c r="I6" s="523"/>
      <c r="J6" s="523"/>
      <c r="K6" s="523"/>
      <c r="L6" s="524"/>
    </row>
    <row r="7" spans="2:14" ht="18" customHeight="1">
      <c r="B7" s="525"/>
      <c r="C7" s="526"/>
      <c r="D7" s="526"/>
      <c r="E7" s="526"/>
      <c r="F7" s="526"/>
      <c r="G7" s="526"/>
      <c r="H7" s="526"/>
      <c r="I7" s="526"/>
      <c r="J7" s="526"/>
      <c r="K7" s="526"/>
      <c r="L7" s="527"/>
    </row>
    <row r="8" spans="2:14" ht="18" customHeight="1">
      <c r="B8" s="525"/>
      <c r="C8" s="526"/>
      <c r="D8" s="526"/>
      <c r="E8" s="526"/>
      <c r="F8" s="526"/>
      <c r="G8" s="526"/>
      <c r="H8" s="526"/>
      <c r="I8" s="526"/>
      <c r="J8" s="526"/>
      <c r="K8" s="526"/>
      <c r="L8" s="527"/>
    </row>
    <row r="9" spans="2:14" ht="18" customHeight="1">
      <c r="B9" s="525"/>
      <c r="C9" s="526"/>
      <c r="D9" s="526"/>
      <c r="E9" s="526"/>
      <c r="F9" s="526"/>
      <c r="G9" s="526"/>
      <c r="H9" s="526"/>
      <c r="I9" s="526"/>
      <c r="J9" s="526"/>
      <c r="K9" s="526"/>
      <c r="L9" s="527"/>
    </row>
    <row r="10" spans="2:14" ht="18" customHeight="1">
      <c r="B10" s="525"/>
      <c r="C10" s="526"/>
      <c r="D10" s="526"/>
      <c r="E10" s="526"/>
      <c r="F10" s="526"/>
      <c r="G10" s="526"/>
      <c r="H10" s="526"/>
      <c r="I10" s="526"/>
      <c r="J10" s="526"/>
      <c r="K10" s="526"/>
      <c r="L10" s="527"/>
    </row>
    <row r="11" spans="2:14" ht="18" customHeight="1">
      <c r="B11" s="525"/>
      <c r="C11" s="526"/>
      <c r="D11" s="526"/>
      <c r="E11" s="526"/>
      <c r="F11" s="526"/>
      <c r="G11" s="526"/>
      <c r="H11" s="526"/>
      <c r="I11" s="526"/>
      <c r="J11" s="526"/>
      <c r="K11" s="526"/>
      <c r="L11" s="527"/>
    </row>
    <row r="12" spans="2:14" ht="18" customHeight="1">
      <c r="B12" s="525"/>
      <c r="C12" s="526"/>
      <c r="D12" s="526"/>
      <c r="E12" s="526"/>
      <c r="F12" s="526"/>
      <c r="G12" s="526"/>
      <c r="H12" s="526"/>
      <c r="I12" s="526"/>
      <c r="J12" s="526"/>
      <c r="K12" s="526"/>
      <c r="L12" s="527"/>
    </row>
    <row r="13" spans="2:14" ht="18" customHeight="1">
      <c r="B13" s="525"/>
      <c r="C13" s="526"/>
      <c r="D13" s="526"/>
      <c r="E13" s="526"/>
      <c r="F13" s="526"/>
      <c r="G13" s="526"/>
      <c r="H13" s="526"/>
      <c r="I13" s="526"/>
      <c r="J13" s="526"/>
      <c r="K13" s="526"/>
      <c r="L13" s="527"/>
    </row>
    <row r="14" spans="2:14" ht="18" customHeight="1">
      <c r="B14" s="525"/>
      <c r="C14" s="526"/>
      <c r="D14" s="526"/>
      <c r="E14" s="526"/>
      <c r="F14" s="526"/>
      <c r="G14" s="526"/>
      <c r="H14" s="526"/>
      <c r="I14" s="526"/>
      <c r="J14" s="526"/>
      <c r="K14" s="526"/>
      <c r="L14" s="527"/>
    </row>
    <row r="15" spans="2:14" ht="18" customHeight="1" thickBot="1">
      <c r="B15" s="528"/>
      <c r="C15" s="529"/>
      <c r="D15" s="529"/>
      <c r="E15" s="529"/>
      <c r="F15" s="529"/>
      <c r="G15" s="529"/>
      <c r="H15" s="529"/>
      <c r="I15" s="529"/>
      <c r="J15" s="529"/>
      <c r="K15" s="529"/>
      <c r="L15" s="530"/>
    </row>
    <row r="16" spans="2:14" ht="14.65" thickBot="1">
      <c r="B16" s="9"/>
      <c r="C16" s="9"/>
      <c r="D16" s="9"/>
      <c r="E16" s="9"/>
      <c r="F16" s="9"/>
      <c r="G16" s="9"/>
      <c r="H16" s="9"/>
      <c r="I16" s="9"/>
      <c r="J16" s="9"/>
      <c r="K16" s="9"/>
      <c r="L16" s="9"/>
    </row>
    <row r="17" spans="2:12" ht="18.75" customHeight="1">
      <c r="B17" s="498" t="s">
        <v>70</v>
      </c>
      <c r="C17" s="499"/>
      <c r="D17" s="499"/>
      <c r="E17" s="499"/>
      <c r="F17" s="499"/>
      <c r="G17" s="499"/>
      <c r="H17" s="499"/>
      <c r="I17" s="499"/>
      <c r="J17" s="499"/>
      <c r="K17" s="499"/>
      <c r="L17" s="500"/>
    </row>
    <row r="18" spans="2:12" ht="18.75" customHeight="1">
      <c r="B18" s="501"/>
      <c r="C18" s="502"/>
      <c r="D18" s="502"/>
      <c r="E18" s="502"/>
      <c r="F18" s="502"/>
      <c r="G18" s="502"/>
      <c r="H18" s="502"/>
      <c r="I18" s="502"/>
      <c r="J18" s="502"/>
      <c r="K18" s="502"/>
      <c r="L18" s="503"/>
    </row>
    <row r="19" spans="2:12" ht="18.75" customHeight="1">
      <c r="B19" s="501"/>
      <c r="C19" s="502"/>
      <c r="D19" s="502"/>
      <c r="E19" s="502"/>
      <c r="F19" s="502"/>
      <c r="G19" s="502"/>
      <c r="H19" s="502"/>
      <c r="I19" s="502"/>
      <c r="J19" s="502"/>
      <c r="K19" s="502"/>
      <c r="L19" s="503"/>
    </row>
    <row r="20" spans="2:12" ht="18.75" customHeight="1">
      <c r="B20" s="501"/>
      <c r="C20" s="502"/>
      <c r="D20" s="502"/>
      <c r="E20" s="502"/>
      <c r="F20" s="502"/>
      <c r="G20" s="502"/>
      <c r="H20" s="502"/>
      <c r="I20" s="502"/>
      <c r="J20" s="502"/>
      <c r="K20" s="502"/>
      <c r="L20" s="503"/>
    </row>
    <row r="21" spans="2:12" ht="18.75" customHeight="1">
      <c r="B21" s="501"/>
      <c r="C21" s="502"/>
      <c r="D21" s="502"/>
      <c r="E21" s="502"/>
      <c r="F21" s="502"/>
      <c r="G21" s="502"/>
      <c r="H21" s="502"/>
      <c r="I21" s="502"/>
      <c r="J21" s="502"/>
      <c r="K21" s="502"/>
      <c r="L21" s="503"/>
    </row>
    <row r="22" spans="2:12" ht="18.75" customHeight="1">
      <c r="B22" s="501"/>
      <c r="C22" s="502"/>
      <c r="D22" s="502"/>
      <c r="E22" s="502"/>
      <c r="F22" s="502"/>
      <c r="G22" s="502"/>
      <c r="H22" s="502"/>
      <c r="I22" s="502"/>
      <c r="J22" s="502"/>
      <c r="K22" s="502"/>
      <c r="L22" s="503"/>
    </row>
    <row r="23" spans="2:12" ht="18.75" customHeight="1">
      <c r="B23" s="501"/>
      <c r="C23" s="502"/>
      <c r="D23" s="502"/>
      <c r="E23" s="502"/>
      <c r="F23" s="502"/>
      <c r="G23" s="502"/>
      <c r="H23" s="502"/>
      <c r="I23" s="502"/>
      <c r="J23" s="502"/>
      <c r="K23" s="502"/>
      <c r="L23" s="503"/>
    </row>
    <row r="24" spans="2:12" ht="18.75" customHeight="1">
      <c r="B24" s="501"/>
      <c r="C24" s="502"/>
      <c r="D24" s="502"/>
      <c r="E24" s="502"/>
      <c r="F24" s="502"/>
      <c r="G24" s="502"/>
      <c r="H24" s="502"/>
      <c r="I24" s="502"/>
      <c r="J24" s="502"/>
      <c r="K24" s="502"/>
      <c r="L24" s="503"/>
    </row>
    <row r="25" spans="2:12" ht="18.75" customHeight="1">
      <c r="B25" s="501"/>
      <c r="C25" s="502"/>
      <c r="D25" s="502"/>
      <c r="E25" s="502"/>
      <c r="F25" s="502"/>
      <c r="G25" s="502"/>
      <c r="H25" s="502"/>
      <c r="I25" s="502"/>
      <c r="J25" s="502"/>
      <c r="K25" s="502"/>
      <c r="L25" s="503"/>
    </row>
    <row r="26" spans="2:12" ht="18.75" customHeight="1">
      <c r="B26" s="501"/>
      <c r="C26" s="502"/>
      <c r="D26" s="502"/>
      <c r="E26" s="502"/>
      <c r="F26" s="502"/>
      <c r="G26" s="502"/>
      <c r="H26" s="502"/>
      <c r="I26" s="502"/>
      <c r="J26" s="502"/>
      <c r="K26" s="502"/>
      <c r="L26" s="503"/>
    </row>
    <row r="27" spans="2:12" ht="18.75" customHeight="1">
      <c r="B27" s="501"/>
      <c r="C27" s="502"/>
      <c r="D27" s="502"/>
      <c r="E27" s="502"/>
      <c r="F27" s="502"/>
      <c r="G27" s="502"/>
      <c r="H27" s="502"/>
      <c r="I27" s="502"/>
      <c r="J27" s="502"/>
      <c r="K27" s="502"/>
      <c r="L27" s="503"/>
    </row>
    <row r="28" spans="2:12" ht="18.75" customHeight="1">
      <c r="B28" s="501"/>
      <c r="C28" s="502"/>
      <c r="D28" s="502"/>
      <c r="E28" s="502"/>
      <c r="F28" s="502"/>
      <c r="G28" s="502"/>
      <c r="H28" s="502"/>
      <c r="I28" s="502"/>
      <c r="J28" s="502"/>
      <c r="K28" s="502"/>
      <c r="L28" s="503"/>
    </row>
    <row r="29" spans="2:12" ht="18.75" customHeight="1">
      <c r="B29" s="501"/>
      <c r="C29" s="502"/>
      <c r="D29" s="502"/>
      <c r="E29" s="502"/>
      <c r="F29" s="502"/>
      <c r="G29" s="502"/>
      <c r="H29" s="502"/>
      <c r="I29" s="502"/>
      <c r="J29" s="502"/>
      <c r="K29" s="502"/>
      <c r="L29" s="503"/>
    </row>
    <row r="30" spans="2:12" ht="18.75" customHeight="1">
      <c r="B30" s="501"/>
      <c r="C30" s="502"/>
      <c r="D30" s="502"/>
      <c r="E30" s="502"/>
      <c r="F30" s="502"/>
      <c r="G30" s="502"/>
      <c r="H30" s="502"/>
      <c r="I30" s="502"/>
      <c r="J30" s="502"/>
      <c r="K30" s="502"/>
      <c r="L30" s="503"/>
    </row>
    <row r="31" spans="2:12" ht="18.75" customHeight="1">
      <c r="B31" s="501"/>
      <c r="C31" s="502"/>
      <c r="D31" s="502"/>
      <c r="E31" s="502"/>
      <c r="F31" s="502"/>
      <c r="G31" s="502"/>
      <c r="H31" s="502"/>
      <c r="I31" s="502"/>
      <c r="J31" s="502"/>
      <c r="K31" s="502"/>
      <c r="L31" s="503"/>
    </row>
    <row r="32" spans="2:12" ht="18.75" customHeight="1">
      <c r="B32" s="501"/>
      <c r="C32" s="502"/>
      <c r="D32" s="502"/>
      <c r="E32" s="502"/>
      <c r="F32" s="502"/>
      <c r="G32" s="502"/>
      <c r="H32" s="502"/>
      <c r="I32" s="502"/>
      <c r="J32" s="502"/>
      <c r="K32" s="502"/>
      <c r="L32" s="503"/>
    </row>
    <row r="33" spans="2:12" ht="18.75" customHeight="1">
      <c r="B33" s="501"/>
      <c r="C33" s="502"/>
      <c r="D33" s="502"/>
      <c r="E33" s="502"/>
      <c r="F33" s="502"/>
      <c r="G33" s="502"/>
      <c r="H33" s="502"/>
      <c r="I33" s="502"/>
      <c r="J33" s="502"/>
      <c r="K33" s="502"/>
      <c r="L33" s="503"/>
    </row>
    <row r="34" spans="2:12" ht="18.75" customHeight="1">
      <c r="B34" s="501"/>
      <c r="C34" s="502"/>
      <c r="D34" s="502"/>
      <c r="E34" s="502"/>
      <c r="F34" s="502"/>
      <c r="G34" s="502"/>
      <c r="H34" s="502"/>
      <c r="I34" s="502"/>
      <c r="J34" s="502"/>
      <c r="K34" s="502"/>
      <c r="L34" s="503"/>
    </row>
    <row r="35" spans="2:12" ht="18.75" customHeight="1" thickBot="1">
      <c r="B35" s="504"/>
      <c r="C35" s="505"/>
      <c r="D35" s="505"/>
      <c r="E35" s="505"/>
      <c r="F35" s="505"/>
      <c r="G35" s="505"/>
      <c r="H35" s="505"/>
      <c r="I35" s="505"/>
      <c r="J35" s="505"/>
      <c r="K35" s="505"/>
      <c r="L35" s="506"/>
    </row>
    <row r="36" spans="2:12" ht="14.65" thickBot="1">
      <c r="B36" s="202"/>
      <c r="C36" s="202"/>
      <c r="D36" s="202"/>
      <c r="E36" s="202"/>
      <c r="F36" s="202"/>
      <c r="G36" s="202"/>
      <c r="H36" s="202"/>
      <c r="I36" s="202"/>
      <c r="J36" s="202"/>
      <c r="K36" s="202"/>
      <c r="L36" s="202"/>
    </row>
    <row r="37" spans="2:12" ht="25.5" customHeight="1">
      <c r="B37" s="498" t="s">
        <v>71</v>
      </c>
      <c r="C37" s="499"/>
      <c r="D37" s="499"/>
      <c r="E37" s="499"/>
      <c r="F37" s="499"/>
      <c r="G37" s="499"/>
      <c r="H37" s="499"/>
      <c r="I37" s="499"/>
      <c r="J37" s="499"/>
      <c r="K37" s="499"/>
      <c r="L37" s="500"/>
    </row>
    <row r="38" spans="2:12" ht="25.5" customHeight="1">
      <c r="B38" s="501"/>
      <c r="C38" s="502"/>
      <c r="D38" s="502"/>
      <c r="E38" s="502"/>
      <c r="F38" s="502"/>
      <c r="G38" s="502"/>
      <c r="H38" s="502"/>
      <c r="I38" s="502"/>
      <c r="J38" s="502"/>
      <c r="K38" s="502"/>
      <c r="L38" s="503"/>
    </row>
    <row r="39" spans="2:12" ht="25.5" customHeight="1">
      <c r="B39" s="501"/>
      <c r="C39" s="502"/>
      <c r="D39" s="502"/>
      <c r="E39" s="502"/>
      <c r="F39" s="502"/>
      <c r="G39" s="502"/>
      <c r="H39" s="502"/>
      <c r="I39" s="502"/>
      <c r="J39" s="502"/>
      <c r="K39" s="502"/>
      <c r="L39" s="503"/>
    </row>
    <row r="40" spans="2:12" ht="25.5" customHeight="1">
      <c r="B40" s="501"/>
      <c r="C40" s="502"/>
      <c r="D40" s="502"/>
      <c r="E40" s="502"/>
      <c r="F40" s="502"/>
      <c r="G40" s="502"/>
      <c r="H40" s="502"/>
      <c r="I40" s="502"/>
      <c r="J40" s="502"/>
      <c r="K40" s="502"/>
      <c r="L40" s="503"/>
    </row>
    <row r="41" spans="2:12" ht="25.5" customHeight="1" thickBot="1">
      <c r="B41" s="504"/>
      <c r="C41" s="505"/>
      <c r="D41" s="505"/>
      <c r="E41" s="505"/>
      <c r="F41" s="505"/>
      <c r="G41" s="505"/>
      <c r="H41" s="505"/>
      <c r="I41" s="505"/>
      <c r="J41" s="505"/>
      <c r="K41" s="505"/>
      <c r="L41" s="506"/>
    </row>
    <row r="42" spans="2:12" ht="14.65" thickBot="1">
      <c r="B42" s="38"/>
      <c r="C42" s="38"/>
      <c r="D42" s="38"/>
      <c r="E42" s="38"/>
      <c r="F42" s="38"/>
      <c r="G42" s="38"/>
      <c r="H42" s="38"/>
      <c r="I42" s="38"/>
      <c r="J42" s="38"/>
      <c r="K42" s="38"/>
      <c r="L42" s="38"/>
    </row>
    <row r="43" spans="2:12" ht="24.75" customHeight="1">
      <c r="B43" s="507" t="s">
        <v>72</v>
      </c>
      <c r="C43" s="508"/>
      <c r="D43" s="508"/>
      <c r="E43" s="508"/>
      <c r="F43" s="508"/>
      <c r="G43" s="508"/>
      <c r="H43" s="508"/>
      <c r="I43" s="508"/>
      <c r="J43" s="508"/>
      <c r="K43" s="508"/>
      <c r="L43" s="509"/>
    </row>
    <row r="44" spans="2:12">
      <c r="B44" s="510"/>
      <c r="C44" s="511"/>
      <c r="D44" s="511"/>
      <c r="E44" s="511"/>
      <c r="F44" s="511"/>
      <c r="G44" s="511"/>
      <c r="H44" s="511"/>
      <c r="I44" s="511"/>
      <c r="J44" s="511"/>
      <c r="K44" s="511"/>
      <c r="L44" s="512"/>
    </row>
    <row r="45" spans="2:12">
      <c r="B45" s="510"/>
      <c r="C45" s="511"/>
      <c r="D45" s="511"/>
      <c r="E45" s="511"/>
      <c r="F45" s="511"/>
      <c r="G45" s="511"/>
      <c r="H45" s="511"/>
      <c r="I45" s="511"/>
      <c r="J45" s="511"/>
      <c r="K45" s="511"/>
      <c r="L45" s="512"/>
    </row>
    <row r="46" spans="2:12">
      <c r="B46" s="510"/>
      <c r="C46" s="511"/>
      <c r="D46" s="511"/>
      <c r="E46" s="511"/>
      <c r="F46" s="511"/>
      <c r="G46" s="511"/>
      <c r="H46" s="511"/>
      <c r="I46" s="511"/>
      <c r="J46" s="511"/>
      <c r="K46" s="511"/>
      <c r="L46" s="512"/>
    </row>
    <row r="47" spans="2:12">
      <c r="B47" s="510"/>
      <c r="C47" s="511"/>
      <c r="D47" s="511"/>
      <c r="E47" s="511"/>
      <c r="F47" s="511"/>
      <c r="G47" s="511"/>
      <c r="H47" s="511"/>
      <c r="I47" s="511"/>
      <c r="J47" s="511"/>
      <c r="K47" s="511"/>
      <c r="L47" s="512"/>
    </row>
    <row r="48" spans="2:12" ht="168.75" customHeight="1" thickBot="1">
      <c r="B48" s="513"/>
      <c r="C48" s="514"/>
      <c r="D48" s="514"/>
      <c r="E48" s="514"/>
      <c r="F48" s="514"/>
      <c r="G48" s="514"/>
      <c r="H48" s="514"/>
      <c r="I48" s="514"/>
      <c r="J48" s="514"/>
      <c r="K48" s="514"/>
      <c r="L48" s="515"/>
    </row>
    <row r="49" spans="2:12">
      <c r="B49" s="9"/>
      <c r="C49" s="9"/>
      <c r="D49" s="9"/>
      <c r="E49" s="9"/>
      <c r="F49" s="9"/>
      <c r="G49" s="9"/>
      <c r="H49" s="9"/>
      <c r="I49" s="9"/>
      <c r="J49" s="9"/>
      <c r="K49" s="9"/>
      <c r="L49" s="9"/>
    </row>
    <row r="50" spans="2:12">
      <c r="B50" s="9"/>
      <c r="C50" s="9"/>
      <c r="D50" s="9"/>
      <c r="E50" s="9"/>
      <c r="F50" s="9"/>
      <c r="G50" s="9"/>
      <c r="H50" s="9"/>
      <c r="I50" s="9"/>
      <c r="J50" s="9"/>
      <c r="K50" s="9"/>
      <c r="L50" s="9"/>
    </row>
    <row r="51" spans="2:12">
      <c r="B51" s="9"/>
      <c r="C51" s="9"/>
      <c r="D51" s="9"/>
      <c r="E51" s="9"/>
      <c r="F51" s="9"/>
      <c r="G51" s="9"/>
      <c r="H51" s="9"/>
      <c r="I51" s="9"/>
      <c r="J51" s="9"/>
      <c r="K51" s="9"/>
      <c r="L51" s="9"/>
    </row>
    <row r="52" spans="2:12">
      <c r="B52" s="9"/>
      <c r="C52" s="9"/>
      <c r="D52" s="9"/>
      <c r="E52" s="9"/>
      <c r="F52" s="9"/>
      <c r="G52" s="9"/>
      <c r="H52" s="9"/>
      <c r="I52" s="9"/>
      <c r="J52" s="9"/>
      <c r="K52" s="9"/>
      <c r="L52" s="9"/>
    </row>
    <row r="53" spans="2:12">
      <c r="B53" s="9"/>
      <c r="C53" s="9"/>
      <c r="D53" s="9"/>
      <c r="E53" s="9"/>
      <c r="F53" s="9"/>
      <c r="G53" s="9"/>
      <c r="H53" s="9"/>
      <c r="I53" s="9"/>
      <c r="J53" s="9"/>
      <c r="K53" s="9"/>
      <c r="L53" s="9"/>
    </row>
    <row r="54" spans="2:12">
      <c r="B54" s="9"/>
      <c r="C54" s="9"/>
      <c r="D54" s="9"/>
      <c r="E54" s="9"/>
      <c r="F54" s="9"/>
      <c r="G54" s="9"/>
      <c r="H54" s="9"/>
      <c r="I54" s="9"/>
      <c r="J54" s="9"/>
      <c r="K54" s="9"/>
      <c r="L54" s="9"/>
    </row>
    <row r="55" spans="2:12">
      <c r="B55" s="9"/>
      <c r="C55" s="9"/>
      <c r="D55" s="9"/>
      <c r="E55" s="9"/>
      <c r="F55" s="9"/>
      <c r="G55" s="9"/>
      <c r="H55" s="9"/>
      <c r="I55" s="9"/>
      <c r="J55" s="9"/>
      <c r="K55" s="9"/>
      <c r="L55" s="9"/>
    </row>
    <row r="56" spans="2:12">
      <c r="B56" s="9"/>
      <c r="C56" s="9"/>
      <c r="D56" s="9"/>
      <c r="E56" s="9"/>
      <c r="F56" s="9"/>
      <c r="G56" s="9"/>
      <c r="H56" s="9"/>
      <c r="I56" s="9"/>
      <c r="J56" s="9"/>
      <c r="K56" s="9"/>
      <c r="L56" s="9"/>
    </row>
    <row r="57" spans="2:12">
      <c r="B57" s="9"/>
      <c r="C57" s="9"/>
      <c r="D57" s="9"/>
      <c r="E57" s="9"/>
      <c r="F57" s="9"/>
      <c r="G57" s="9"/>
      <c r="H57" s="9"/>
      <c r="I57" s="9"/>
      <c r="J57" s="9"/>
      <c r="K57" s="9"/>
      <c r="L57" s="9"/>
    </row>
    <row r="58" spans="2:12">
      <c r="B58" s="9"/>
      <c r="C58" s="9"/>
      <c r="D58" s="9"/>
      <c r="E58" s="9"/>
      <c r="F58" s="9"/>
      <c r="G58" s="9"/>
      <c r="H58" s="9"/>
      <c r="I58" s="9"/>
      <c r="J58" s="9"/>
      <c r="K58" s="9"/>
      <c r="L58" s="9"/>
    </row>
    <row r="59" spans="2:12">
      <c r="B59" s="9"/>
      <c r="C59" s="9"/>
      <c r="D59" s="9"/>
      <c r="E59" s="9"/>
      <c r="F59" s="9"/>
      <c r="G59" s="9"/>
      <c r="H59" s="9"/>
      <c r="I59" s="9"/>
      <c r="J59" s="9"/>
      <c r="K59" s="9"/>
      <c r="L59" s="9"/>
    </row>
    <row r="60" spans="2:12">
      <c r="B60" s="9"/>
      <c r="C60" s="9"/>
      <c r="D60" s="9"/>
      <c r="E60" s="9"/>
      <c r="F60" s="9"/>
      <c r="G60" s="9"/>
      <c r="H60" s="9"/>
      <c r="I60" s="9"/>
      <c r="J60" s="9"/>
      <c r="K60" s="9"/>
      <c r="L60" s="9"/>
    </row>
    <row r="61" spans="2:12">
      <c r="B61" s="9"/>
      <c r="C61" s="9"/>
      <c r="D61" s="9"/>
      <c r="E61" s="9"/>
      <c r="F61" s="9"/>
      <c r="G61" s="9"/>
      <c r="H61" s="9"/>
      <c r="I61" s="9"/>
      <c r="J61" s="9"/>
      <c r="K61" s="9"/>
      <c r="L61" s="9"/>
    </row>
    <row r="62" spans="2:12">
      <c r="B62" s="9"/>
      <c r="C62" s="9"/>
      <c r="D62" s="9"/>
      <c r="E62" s="9"/>
      <c r="F62" s="9"/>
      <c r="G62" s="9"/>
      <c r="H62" s="9"/>
      <c r="I62" s="9"/>
      <c r="J62" s="9"/>
      <c r="K62" s="9"/>
      <c r="L62" s="9"/>
    </row>
    <row r="63" spans="2:12">
      <c r="B63" s="9"/>
      <c r="C63" s="9"/>
      <c r="D63" s="9"/>
      <c r="E63" s="9"/>
      <c r="F63" s="9"/>
      <c r="G63" s="9"/>
      <c r="H63" s="9"/>
      <c r="I63" s="9"/>
      <c r="J63" s="9"/>
      <c r="K63" s="9"/>
      <c r="L63" s="9"/>
    </row>
    <row r="64" spans="2:12">
      <c r="B64" s="9"/>
      <c r="C64" s="9"/>
      <c r="D64" s="9"/>
      <c r="E64" s="9"/>
      <c r="F64" s="9"/>
      <c r="G64" s="9"/>
      <c r="H64" s="9"/>
      <c r="I64" s="9"/>
      <c r="J64" s="9"/>
      <c r="K64" s="9"/>
      <c r="L64" s="9"/>
    </row>
    <row r="65" spans="2:12">
      <c r="B65" s="9"/>
      <c r="C65" s="9"/>
      <c r="D65" s="9"/>
      <c r="E65" s="9"/>
      <c r="F65" s="9"/>
      <c r="G65" s="9"/>
      <c r="H65" s="9"/>
      <c r="I65" s="9"/>
      <c r="J65" s="9"/>
      <c r="K65" s="9"/>
      <c r="L65" s="9"/>
    </row>
    <row r="66" spans="2:12">
      <c r="B66" s="9"/>
      <c r="C66" s="9"/>
      <c r="D66" s="9"/>
      <c r="E66" s="9"/>
      <c r="F66" s="9"/>
      <c r="G66" s="9"/>
      <c r="H66" s="9"/>
      <c r="I66" s="9"/>
      <c r="J66" s="9"/>
      <c r="K66" s="9"/>
      <c r="L66" s="9"/>
    </row>
    <row r="67" spans="2:12">
      <c r="B67" s="9"/>
      <c r="C67" s="9"/>
      <c r="D67" s="9"/>
      <c r="E67" s="9"/>
      <c r="F67" s="9"/>
      <c r="G67" s="9"/>
      <c r="H67" s="9"/>
      <c r="I67" s="9"/>
      <c r="J67" s="9"/>
      <c r="K67" s="9"/>
      <c r="L67" s="9"/>
    </row>
    <row r="68" spans="2:12">
      <c r="B68" s="9"/>
      <c r="C68" s="9"/>
      <c r="D68" s="9"/>
      <c r="E68" s="9"/>
      <c r="F68" s="9"/>
      <c r="G68" s="9"/>
      <c r="H68" s="9"/>
      <c r="I68" s="9"/>
      <c r="J68" s="9"/>
      <c r="K68" s="9"/>
      <c r="L68" s="9"/>
    </row>
    <row r="69" spans="2:12">
      <c r="B69" s="9"/>
      <c r="C69" s="9"/>
      <c r="D69" s="9"/>
      <c r="E69" s="9"/>
      <c r="F69" s="9"/>
      <c r="G69" s="9"/>
      <c r="H69" s="9"/>
      <c r="I69" s="9"/>
      <c r="J69" s="9"/>
      <c r="K69" s="9"/>
      <c r="L69" s="9"/>
    </row>
    <row r="70" spans="2:12">
      <c r="B70" s="9"/>
      <c r="C70" s="9"/>
      <c r="D70" s="9"/>
      <c r="E70" s="9"/>
      <c r="F70" s="9"/>
      <c r="G70" s="9"/>
      <c r="H70" s="9"/>
      <c r="I70" s="9"/>
      <c r="J70" s="9"/>
      <c r="K70" s="9"/>
      <c r="L70" s="9"/>
    </row>
    <row r="71" spans="2:12">
      <c r="B71" s="9"/>
      <c r="C71" s="9"/>
      <c r="D71" s="9"/>
      <c r="E71" s="9"/>
      <c r="F71" s="9"/>
      <c r="G71" s="9"/>
      <c r="H71" s="9"/>
      <c r="I71" s="9"/>
      <c r="J71" s="9"/>
      <c r="K71" s="9"/>
      <c r="L71" s="9"/>
    </row>
    <row r="72" spans="2:12">
      <c r="B72" s="9"/>
      <c r="C72" s="9"/>
      <c r="D72" s="9"/>
      <c r="E72" s="9"/>
      <c r="F72" s="9"/>
      <c r="G72" s="9"/>
      <c r="H72" s="9"/>
      <c r="I72" s="9"/>
      <c r="J72" s="9"/>
      <c r="K72" s="9"/>
      <c r="L72" s="9"/>
    </row>
    <row r="73" spans="2:12">
      <c r="B73" s="9"/>
      <c r="C73" s="9"/>
      <c r="D73" s="9"/>
      <c r="E73" s="9"/>
      <c r="F73" s="9"/>
      <c r="G73" s="9"/>
      <c r="H73" s="9"/>
      <c r="I73" s="9"/>
      <c r="J73" s="9"/>
      <c r="K73" s="9"/>
      <c r="L73" s="9"/>
    </row>
    <row r="74" spans="2:12">
      <c r="B74" s="9"/>
      <c r="C74" s="9"/>
      <c r="D74" s="9"/>
      <c r="E74" s="9"/>
      <c r="F74" s="9"/>
      <c r="G74" s="9"/>
      <c r="H74" s="9"/>
      <c r="I74" s="9"/>
      <c r="J74" s="9"/>
      <c r="K74" s="9"/>
      <c r="L74" s="9"/>
    </row>
    <row r="75" spans="2:12">
      <c r="B75" s="9"/>
      <c r="C75" s="9"/>
      <c r="D75" s="9"/>
      <c r="E75" s="9"/>
      <c r="F75" s="9"/>
      <c r="G75" s="9"/>
      <c r="H75" s="9"/>
      <c r="I75" s="9"/>
      <c r="J75" s="9"/>
      <c r="K75" s="9"/>
      <c r="L75" s="9"/>
    </row>
    <row r="76" spans="2:12">
      <c r="B76" s="9"/>
      <c r="C76" s="9"/>
      <c r="D76" s="9"/>
      <c r="E76" s="9"/>
      <c r="F76" s="9"/>
      <c r="G76" s="9"/>
      <c r="H76" s="9"/>
      <c r="I76" s="9"/>
      <c r="J76" s="9"/>
      <c r="K76" s="9"/>
      <c r="L76" s="9"/>
    </row>
    <row r="77" spans="2:12">
      <c r="B77" s="9"/>
      <c r="C77" s="9"/>
      <c r="D77" s="9"/>
      <c r="E77" s="9"/>
      <c r="F77" s="9"/>
      <c r="G77" s="9"/>
      <c r="H77" s="9"/>
      <c r="I77" s="9"/>
      <c r="J77" s="9"/>
      <c r="K77" s="9"/>
      <c r="L77" s="9"/>
    </row>
    <row r="78" spans="2:12">
      <c r="B78" s="9"/>
      <c r="C78" s="9"/>
      <c r="D78" s="9"/>
      <c r="E78" s="9"/>
      <c r="F78" s="9"/>
      <c r="G78" s="9"/>
      <c r="H78" s="9"/>
      <c r="I78" s="9"/>
      <c r="J78" s="9"/>
      <c r="K78" s="9"/>
      <c r="L78" s="9"/>
    </row>
    <row r="79" spans="2:12">
      <c r="B79" s="9"/>
      <c r="C79" s="9"/>
      <c r="D79" s="9"/>
      <c r="E79" s="9"/>
      <c r="F79" s="9"/>
      <c r="G79" s="9"/>
      <c r="H79" s="9"/>
      <c r="I79" s="9"/>
      <c r="J79" s="9"/>
      <c r="K79" s="9"/>
      <c r="L79" s="9"/>
    </row>
    <row r="80" spans="2:12">
      <c r="B80" s="9"/>
      <c r="C80" s="9"/>
      <c r="D80" s="9"/>
      <c r="E80" s="9"/>
      <c r="F80" s="9"/>
      <c r="G80" s="9"/>
      <c r="H80" s="9"/>
      <c r="I80" s="9"/>
      <c r="J80" s="9"/>
      <c r="K80" s="9"/>
      <c r="L80" s="9"/>
    </row>
    <row r="81" spans="2:12">
      <c r="B81" s="9"/>
      <c r="C81" s="9"/>
      <c r="D81" s="9"/>
      <c r="E81" s="9"/>
      <c r="F81" s="9"/>
      <c r="G81" s="9"/>
      <c r="H81" s="9"/>
      <c r="I81" s="9"/>
      <c r="J81" s="9"/>
      <c r="K81" s="9"/>
      <c r="L81" s="9"/>
    </row>
    <row r="82" spans="2:12">
      <c r="B82" s="9"/>
      <c r="C82" s="9"/>
      <c r="D82" s="9"/>
      <c r="E82" s="9"/>
      <c r="F82" s="9"/>
      <c r="G82" s="9"/>
      <c r="H82" s="9"/>
      <c r="I82" s="9"/>
      <c r="J82" s="9"/>
      <c r="K82" s="9"/>
      <c r="L82" s="9"/>
    </row>
    <row r="83" spans="2:12">
      <c r="B83" s="9"/>
      <c r="C83" s="9"/>
      <c r="D83" s="9"/>
      <c r="E83" s="9"/>
      <c r="F83" s="9"/>
      <c r="G83" s="9"/>
      <c r="H83" s="9"/>
      <c r="I83" s="9"/>
      <c r="J83" s="9"/>
      <c r="K83" s="9"/>
      <c r="L83" s="9"/>
    </row>
    <row r="84" spans="2:12">
      <c r="B84" s="9"/>
      <c r="C84" s="9"/>
      <c r="D84" s="9"/>
      <c r="E84" s="9"/>
      <c r="F84" s="9"/>
      <c r="G84" s="9"/>
      <c r="H84" s="9"/>
      <c r="I84" s="9"/>
      <c r="J84" s="9"/>
      <c r="K84" s="9"/>
      <c r="L84" s="9"/>
    </row>
    <row r="85" spans="2:12">
      <c r="B85" s="9"/>
      <c r="C85" s="9"/>
      <c r="D85" s="9"/>
      <c r="E85" s="9"/>
      <c r="F85" s="9"/>
      <c r="G85" s="9"/>
      <c r="H85" s="9"/>
      <c r="I85" s="9"/>
      <c r="J85" s="9"/>
      <c r="K85" s="9"/>
      <c r="L85" s="9"/>
    </row>
    <row r="86" spans="2:12">
      <c r="B86" s="9"/>
      <c r="C86" s="9"/>
      <c r="D86" s="9"/>
      <c r="E86" s="9"/>
      <c r="F86" s="9"/>
      <c r="G86" s="9"/>
      <c r="H86" s="9"/>
      <c r="I86" s="9"/>
      <c r="J86" s="9"/>
      <c r="K86" s="9"/>
      <c r="L86" s="9"/>
    </row>
    <row r="87" spans="2:12">
      <c r="B87" s="9"/>
      <c r="C87" s="9"/>
      <c r="D87" s="9"/>
      <c r="E87" s="9"/>
      <c r="F87" s="9"/>
      <c r="G87" s="9"/>
      <c r="H87" s="9"/>
      <c r="I87" s="9"/>
      <c r="J87" s="9"/>
      <c r="K87" s="9"/>
      <c r="L87" s="9"/>
    </row>
    <row r="88" spans="2:12">
      <c r="B88" s="9"/>
      <c r="C88" s="9"/>
      <c r="D88" s="9"/>
      <c r="E88" s="9"/>
      <c r="F88" s="9"/>
      <c r="G88" s="9"/>
      <c r="H88" s="9"/>
      <c r="I88" s="9"/>
      <c r="J88" s="9"/>
      <c r="K88" s="9"/>
      <c r="L88" s="9"/>
    </row>
    <row r="89" spans="2:12">
      <c r="B89" s="9"/>
      <c r="C89" s="9"/>
      <c r="D89" s="9"/>
      <c r="E89" s="9"/>
      <c r="F89" s="9"/>
      <c r="G89" s="9"/>
      <c r="H89" s="9"/>
      <c r="I89" s="9"/>
      <c r="J89" s="9"/>
      <c r="K89" s="9"/>
      <c r="L89" s="9"/>
    </row>
    <row r="90" spans="2:12">
      <c r="B90" s="9"/>
      <c r="C90" s="9"/>
      <c r="D90" s="9"/>
      <c r="E90" s="9"/>
      <c r="F90" s="9"/>
      <c r="G90" s="9"/>
      <c r="H90" s="9"/>
      <c r="I90" s="9"/>
      <c r="J90" s="9"/>
      <c r="K90" s="9"/>
      <c r="L90" s="9"/>
    </row>
    <row r="91" spans="2:12">
      <c r="B91" s="9"/>
      <c r="C91" s="9"/>
      <c r="D91" s="9"/>
      <c r="E91" s="9"/>
      <c r="F91" s="9"/>
      <c r="G91" s="9"/>
      <c r="H91" s="9"/>
      <c r="I91" s="9"/>
      <c r="J91" s="9"/>
      <c r="K91" s="9"/>
      <c r="L91" s="9"/>
    </row>
    <row r="92" spans="2:12">
      <c r="B92" s="9"/>
      <c r="C92" s="9"/>
      <c r="D92" s="9"/>
      <c r="E92" s="9"/>
      <c r="F92" s="9"/>
      <c r="G92" s="9"/>
      <c r="H92" s="9"/>
      <c r="I92" s="9"/>
      <c r="J92" s="9"/>
      <c r="K92" s="9"/>
      <c r="L92" s="9"/>
    </row>
    <row r="93" spans="2:12">
      <c r="B93" s="9"/>
      <c r="C93" s="9"/>
      <c r="D93" s="9"/>
      <c r="E93" s="9"/>
      <c r="F93" s="9"/>
      <c r="G93" s="9"/>
      <c r="H93" s="9"/>
      <c r="I93" s="9"/>
      <c r="J93" s="9"/>
      <c r="K93" s="9"/>
      <c r="L93" s="9"/>
    </row>
    <row r="94" spans="2:12">
      <c r="B94" s="9"/>
      <c r="C94" s="9"/>
      <c r="D94" s="9"/>
      <c r="E94" s="9"/>
      <c r="F94" s="9"/>
      <c r="G94" s="9"/>
      <c r="H94" s="9"/>
      <c r="I94" s="9"/>
      <c r="J94" s="9"/>
      <c r="K94" s="9"/>
      <c r="L94" s="9"/>
    </row>
    <row r="95" spans="2:12">
      <c r="B95" s="9"/>
      <c r="C95" s="9"/>
      <c r="D95" s="9"/>
      <c r="E95" s="9"/>
      <c r="F95" s="9"/>
      <c r="G95" s="9"/>
      <c r="H95" s="9"/>
      <c r="I95" s="9"/>
      <c r="J95" s="9"/>
      <c r="K95" s="9"/>
      <c r="L95" s="9"/>
    </row>
    <row r="96" spans="2:12">
      <c r="B96" s="9"/>
      <c r="C96" s="9"/>
      <c r="D96" s="9"/>
      <c r="E96" s="9"/>
      <c r="F96" s="9"/>
      <c r="G96" s="9"/>
      <c r="H96" s="9"/>
      <c r="I96" s="9"/>
      <c r="J96" s="9"/>
      <c r="K96" s="9"/>
      <c r="L96" s="9"/>
    </row>
    <row r="97" spans="2:12">
      <c r="B97" s="9"/>
      <c r="C97" s="9"/>
      <c r="D97" s="9"/>
      <c r="E97" s="9"/>
      <c r="F97" s="9"/>
      <c r="G97" s="9"/>
      <c r="H97" s="9"/>
      <c r="I97" s="9"/>
      <c r="J97" s="9"/>
      <c r="K97" s="9"/>
      <c r="L97" s="9"/>
    </row>
    <row r="98" spans="2:12">
      <c r="B98" s="9"/>
      <c r="C98" s="9"/>
      <c r="D98" s="9"/>
      <c r="E98" s="9"/>
      <c r="F98" s="9"/>
      <c r="G98" s="9"/>
      <c r="H98" s="9"/>
      <c r="I98" s="9"/>
      <c r="J98" s="9"/>
      <c r="K98" s="9"/>
      <c r="L98" s="9"/>
    </row>
    <row r="99" spans="2:12">
      <c r="B99" s="9"/>
      <c r="C99" s="9"/>
      <c r="D99" s="9"/>
      <c r="E99" s="9"/>
      <c r="F99" s="9"/>
      <c r="G99" s="9"/>
      <c r="H99" s="9"/>
      <c r="I99" s="9"/>
      <c r="J99" s="9"/>
      <c r="K99" s="9"/>
      <c r="L99" s="9"/>
    </row>
    <row r="100" spans="2:12">
      <c r="B100" s="9"/>
      <c r="C100" s="9"/>
      <c r="D100" s="9"/>
      <c r="E100" s="9"/>
      <c r="F100" s="9"/>
      <c r="G100" s="9"/>
      <c r="H100" s="9"/>
      <c r="I100" s="9"/>
      <c r="J100" s="9"/>
      <c r="K100" s="9"/>
      <c r="L100" s="9"/>
    </row>
    <row r="101" spans="2:12">
      <c r="B101" s="9"/>
      <c r="C101" s="9"/>
      <c r="D101" s="9"/>
      <c r="E101" s="9"/>
      <c r="F101" s="9"/>
      <c r="G101" s="9"/>
      <c r="H101" s="9"/>
      <c r="I101" s="9"/>
      <c r="J101" s="9"/>
      <c r="K101" s="9"/>
      <c r="L101" s="9"/>
    </row>
    <row r="102" spans="2:12">
      <c r="B102" s="9"/>
      <c r="C102" s="9"/>
      <c r="D102" s="9"/>
      <c r="E102" s="9"/>
      <c r="F102" s="9"/>
      <c r="G102" s="9"/>
      <c r="H102" s="9"/>
      <c r="I102" s="9"/>
      <c r="J102" s="9"/>
      <c r="K102" s="9"/>
      <c r="L102" s="9"/>
    </row>
    <row r="103" spans="2:12">
      <c r="B103" s="9"/>
      <c r="C103" s="9"/>
      <c r="D103" s="9"/>
      <c r="E103" s="9"/>
      <c r="F103" s="9"/>
      <c r="G103" s="9"/>
      <c r="H103" s="9"/>
      <c r="I103" s="9"/>
      <c r="J103" s="9"/>
      <c r="K103" s="9"/>
      <c r="L103" s="9"/>
    </row>
    <row r="104" spans="2:12">
      <c r="B104" s="9"/>
      <c r="C104" s="9"/>
      <c r="D104" s="9"/>
      <c r="E104" s="9"/>
      <c r="F104" s="9"/>
      <c r="G104" s="9"/>
      <c r="H104" s="9"/>
      <c r="I104" s="9"/>
      <c r="J104" s="9"/>
      <c r="K104" s="9"/>
      <c r="L104" s="9"/>
    </row>
    <row r="105" spans="2:12">
      <c r="B105" s="9"/>
      <c r="C105" s="9"/>
      <c r="D105" s="9"/>
      <c r="E105" s="9"/>
      <c r="F105" s="9"/>
      <c r="G105" s="9"/>
      <c r="H105" s="9"/>
      <c r="I105" s="9"/>
      <c r="J105" s="9"/>
      <c r="K105" s="9"/>
      <c r="L105" s="9"/>
    </row>
    <row r="106" spans="2:12">
      <c r="B106" s="9"/>
      <c r="C106" s="9"/>
      <c r="D106" s="9"/>
      <c r="E106" s="9"/>
      <c r="F106" s="9"/>
      <c r="G106" s="9"/>
      <c r="H106" s="9"/>
      <c r="I106" s="9"/>
      <c r="J106" s="9"/>
      <c r="K106" s="9"/>
      <c r="L106" s="9"/>
    </row>
    <row r="107" spans="2:12">
      <c r="B107" s="9"/>
      <c r="C107" s="9"/>
      <c r="D107" s="9"/>
      <c r="E107" s="9"/>
      <c r="F107" s="9"/>
      <c r="G107" s="9"/>
      <c r="H107" s="9"/>
      <c r="I107" s="9"/>
      <c r="J107" s="9"/>
      <c r="K107" s="9"/>
      <c r="L107" s="9"/>
    </row>
    <row r="108" spans="2:12">
      <c r="B108" s="9"/>
      <c r="C108" s="9"/>
      <c r="D108" s="9"/>
      <c r="E108" s="9"/>
      <c r="F108" s="9"/>
      <c r="G108" s="9"/>
      <c r="H108" s="9"/>
      <c r="I108" s="9"/>
      <c r="J108" s="9"/>
      <c r="K108" s="9"/>
      <c r="L108" s="9"/>
    </row>
    <row r="109" spans="2:12">
      <c r="B109" s="9"/>
      <c r="C109" s="9"/>
      <c r="D109" s="9"/>
      <c r="E109" s="9"/>
      <c r="F109" s="9"/>
      <c r="G109" s="9"/>
      <c r="H109" s="9"/>
      <c r="I109" s="9"/>
      <c r="J109" s="9"/>
      <c r="K109" s="9"/>
      <c r="L109" s="9"/>
    </row>
    <row r="110" spans="2:12">
      <c r="B110" s="9"/>
      <c r="C110" s="9"/>
      <c r="D110" s="9"/>
      <c r="E110" s="9"/>
      <c r="F110" s="9"/>
      <c r="G110" s="9"/>
      <c r="H110" s="9"/>
      <c r="I110" s="9"/>
      <c r="J110" s="9"/>
      <c r="K110" s="9"/>
      <c r="L110" s="9"/>
    </row>
    <row r="111" spans="2:12">
      <c r="B111" s="9"/>
      <c r="C111" s="9"/>
      <c r="D111" s="9"/>
      <c r="E111" s="9"/>
      <c r="F111" s="9"/>
      <c r="G111" s="9"/>
      <c r="H111" s="9"/>
      <c r="I111" s="9"/>
      <c r="J111" s="9"/>
      <c r="K111" s="9"/>
      <c r="L111" s="9"/>
    </row>
    <row r="112" spans="2:12">
      <c r="B112" s="9"/>
      <c r="C112" s="9"/>
      <c r="D112" s="9"/>
      <c r="E112" s="9"/>
      <c r="F112" s="9"/>
      <c r="G112" s="9"/>
      <c r="H112" s="9"/>
      <c r="I112" s="9"/>
      <c r="J112" s="9"/>
      <c r="K112" s="9"/>
      <c r="L112" s="9"/>
    </row>
    <row r="113" spans="2:12">
      <c r="B113" s="9"/>
      <c r="C113" s="9"/>
      <c r="D113" s="9"/>
      <c r="E113" s="9"/>
      <c r="F113" s="9"/>
      <c r="G113" s="9"/>
      <c r="H113" s="9"/>
      <c r="I113" s="9"/>
      <c r="J113" s="9"/>
      <c r="K113" s="9"/>
      <c r="L113" s="9"/>
    </row>
    <row r="114" spans="2:12">
      <c r="B114" s="9"/>
      <c r="C114" s="9"/>
      <c r="D114" s="9"/>
      <c r="E114" s="9"/>
      <c r="F114" s="9"/>
      <c r="G114" s="9"/>
      <c r="H114" s="9"/>
      <c r="I114" s="9"/>
      <c r="J114" s="9"/>
      <c r="K114" s="9"/>
      <c r="L114" s="9"/>
    </row>
    <row r="115" spans="2:12">
      <c r="B115" s="9"/>
      <c r="C115" s="9"/>
      <c r="D115" s="9"/>
      <c r="E115" s="9"/>
      <c r="F115" s="9"/>
      <c r="G115" s="9"/>
      <c r="H115" s="9"/>
      <c r="I115" s="9"/>
      <c r="J115" s="9"/>
      <c r="K115" s="9"/>
      <c r="L115" s="9"/>
    </row>
    <row r="116" spans="2:12">
      <c r="B116" s="9"/>
      <c r="C116" s="9"/>
      <c r="D116" s="9"/>
      <c r="E116" s="9"/>
      <c r="F116" s="9"/>
      <c r="G116" s="9"/>
      <c r="H116" s="9"/>
      <c r="I116" s="9"/>
      <c r="J116" s="9"/>
      <c r="K116" s="9"/>
      <c r="L116" s="9"/>
    </row>
    <row r="117" spans="2:12">
      <c r="B117" s="9"/>
      <c r="C117" s="9"/>
      <c r="D117" s="9"/>
      <c r="E117" s="9"/>
      <c r="F117" s="9"/>
      <c r="G117" s="9"/>
      <c r="H117" s="9"/>
      <c r="I117" s="9"/>
      <c r="J117" s="9"/>
      <c r="K117" s="9"/>
      <c r="L117" s="9"/>
    </row>
    <row r="118" spans="2:12">
      <c r="B118" s="9"/>
      <c r="C118" s="9"/>
      <c r="D118" s="9"/>
      <c r="E118" s="9"/>
      <c r="F118" s="9"/>
      <c r="G118" s="9"/>
      <c r="H118" s="9"/>
      <c r="I118" s="9"/>
      <c r="J118" s="9"/>
      <c r="K118" s="9"/>
      <c r="L118" s="9"/>
    </row>
    <row r="119" spans="2:12">
      <c r="B119" s="9"/>
      <c r="C119" s="9"/>
      <c r="D119" s="9"/>
      <c r="E119" s="9"/>
      <c r="F119" s="9"/>
      <c r="G119" s="9"/>
      <c r="H119" s="9"/>
      <c r="I119" s="9"/>
      <c r="J119" s="9"/>
      <c r="K119" s="9"/>
      <c r="L119" s="9"/>
    </row>
    <row r="120" spans="2:12">
      <c r="B120" s="9"/>
      <c r="C120" s="9"/>
      <c r="D120" s="9"/>
      <c r="E120" s="9"/>
      <c r="F120" s="9"/>
      <c r="G120" s="9"/>
      <c r="H120" s="9"/>
      <c r="I120" s="9"/>
      <c r="J120" s="9"/>
      <c r="K120" s="9"/>
      <c r="L120" s="9"/>
    </row>
    <row r="121" spans="2:12">
      <c r="B121" s="9"/>
      <c r="C121" s="9"/>
      <c r="D121" s="9"/>
      <c r="E121" s="9"/>
      <c r="F121" s="9"/>
      <c r="G121" s="9"/>
      <c r="H121" s="9"/>
      <c r="I121" s="9"/>
      <c r="J121" s="9"/>
      <c r="K121" s="9"/>
      <c r="L121" s="9"/>
    </row>
    <row r="122" spans="2:12">
      <c r="B122" s="9"/>
      <c r="C122" s="9"/>
      <c r="D122" s="9"/>
      <c r="E122" s="9"/>
      <c r="F122" s="9"/>
      <c r="G122" s="9"/>
      <c r="H122" s="9"/>
      <c r="I122" s="9"/>
      <c r="J122" s="9"/>
      <c r="K122" s="9"/>
      <c r="L122" s="9"/>
    </row>
    <row r="123" spans="2:12">
      <c r="B123" s="9"/>
      <c r="C123" s="9"/>
      <c r="D123" s="9"/>
      <c r="E123" s="9"/>
      <c r="F123" s="9"/>
      <c r="G123" s="9"/>
      <c r="H123" s="9"/>
      <c r="I123" s="9"/>
      <c r="J123" s="9"/>
      <c r="K123" s="9"/>
      <c r="L123" s="9"/>
    </row>
    <row r="124" spans="2:12">
      <c r="B124" s="9"/>
      <c r="C124" s="9"/>
      <c r="D124" s="9"/>
      <c r="E124" s="9"/>
      <c r="F124" s="9"/>
      <c r="G124" s="9"/>
      <c r="H124" s="9"/>
      <c r="I124" s="9"/>
      <c r="J124" s="9"/>
      <c r="K124" s="9"/>
      <c r="L124" s="9"/>
    </row>
    <row r="125" spans="2:12">
      <c r="B125" s="9"/>
      <c r="C125" s="9"/>
      <c r="D125" s="9"/>
      <c r="E125" s="9"/>
      <c r="F125" s="9"/>
      <c r="G125" s="9"/>
      <c r="H125" s="9"/>
      <c r="I125" s="9"/>
      <c r="J125" s="9"/>
      <c r="K125" s="9"/>
      <c r="L125" s="9"/>
    </row>
    <row r="126" spans="2:12">
      <c r="B126" s="9"/>
      <c r="C126" s="9"/>
      <c r="D126" s="9"/>
      <c r="E126" s="9"/>
      <c r="F126" s="9"/>
      <c r="G126" s="9"/>
      <c r="H126" s="9"/>
      <c r="I126" s="9"/>
      <c r="J126" s="9"/>
      <c r="K126" s="9"/>
      <c r="L126" s="9"/>
    </row>
    <row r="127" spans="2:12">
      <c r="B127" s="9"/>
      <c r="C127" s="9"/>
      <c r="D127" s="9"/>
      <c r="E127" s="9"/>
      <c r="F127" s="9"/>
      <c r="G127" s="9"/>
      <c r="H127" s="9"/>
      <c r="I127" s="9"/>
      <c r="J127" s="9"/>
      <c r="K127" s="9"/>
      <c r="L127" s="9"/>
    </row>
    <row r="128" spans="2:12">
      <c r="B128" s="9"/>
      <c r="C128" s="9"/>
      <c r="D128" s="9"/>
      <c r="E128" s="9"/>
      <c r="F128" s="9"/>
      <c r="G128" s="9"/>
      <c r="H128" s="9"/>
      <c r="I128" s="9"/>
      <c r="J128" s="9"/>
      <c r="K128" s="9"/>
      <c r="L128" s="9"/>
    </row>
    <row r="129" spans="2:12">
      <c r="B129" s="9"/>
      <c r="C129" s="9"/>
      <c r="D129" s="9"/>
      <c r="E129" s="9"/>
      <c r="F129" s="9"/>
      <c r="G129" s="9"/>
      <c r="H129" s="9"/>
      <c r="I129" s="9"/>
      <c r="J129" s="9"/>
      <c r="K129" s="9"/>
      <c r="L129" s="9"/>
    </row>
    <row r="130" spans="2:12">
      <c r="B130" s="9"/>
      <c r="C130" s="9"/>
      <c r="D130" s="9"/>
      <c r="E130" s="9"/>
      <c r="F130" s="9"/>
      <c r="G130" s="9"/>
      <c r="H130" s="9"/>
      <c r="I130" s="9"/>
      <c r="J130" s="9"/>
      <c r="K130" s="9"/>
      <c r="L130" s="9"/>
    </row>
    <row r="131" spans="2:12">
      <c r="B131" s="9"/>
      <c r="C131" s="9"/>
      <c r="D131" s="9"/>
      <c r="E131" s="9"/>
      <c r="F131" s="9"/>
      <c r="G131" s="9"/>
      <c r="H131" s="9"/>
      <c r="I131" s="9"/>
      <c r="J131" s="9"/>
      <c r="K131" s="9"/>
      <c r="L131" s="9"/>
    </row>
  </sheetData>
  <mergeCells count="6">
    <mergeCell ref="B17:L35"/>
    <mergeCell ref="B43:L48"/>
    <mergeCell ref="B2:L2"/>
    <mergeCell ref="B4:L4"/>
    <mergeCell ref="B6:L15"/>
    <mergeCell ref="B37:L41"/>
  </mergeCells>
  <pageMargins left="0.7" right="0.7" top="0.75" bottom="0.75" header="0.3" footer="0.3"/>
  <pageSetup scale="70"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M15"/>
  <sheetViews>
    <sheetView tabSelected="1" zoomScale="90" zoomScaleNormal="90" workbookViewId="0">
      <selection activeCell="E9" sqref="E9:K11"/>
    </sheetView>
  </sheetViews>
  <sheetFormatPr baseColWidth="10" defaultColWidth="11.3984375" defaultRowHeight="14.25"/>
  <cols>
    <col min="1" max="1" width="1.59765625" customWidth="1"/>
    <col min="2" max="2" width="17.59765625" customWidth="1"/>
    <col min="3" max="3" width="1.59765625" customWidth="1"/>
    <col min="4" max="4" width="1.3984375" customWidth="1"/>
    <col min="12" max="12" width="1.59765625" customWidth="1"/>
    <col min="13" max="13" width="16.59765625" bestFit="1" customWidth="1"/>
  </cols>
  <sheetData>
    <row r="1" spans="1:13" ht="18" thickBot="1">
      <c r="A1" s="532" t="s">
        <v>73</v>
      </c>
      <c r="B1" s="533"/>
      <c r="C1" s="533"/>
      <c r="D1" s="533"/>
      <c r="E1" s="533"/>
      <c r="F1" s="533"/>
      <c r="G1" s="533"/>
      <c r="H1" s="533"/>
      <c r="I1" s="533"/>
      <c r="J1" s="533"/>
      <c r="K1" s="533"/>
      <c r="L1" s="533"/>
    </row>
    <row r="2" spans="1:13" ht="14.65" thickBot="1">
      <c r="B2" s="1"/>
      <c r="C2" s="1"/>
      <c r="D2" s="1"/>
      <c r="E2" s="1"/>
      <c r="F2" s="1"/>
      <c r="G2" s="1"/>
      <c r="H2" s="1"/>
      <c r="I2" s="1"/>
      <c r="J2" s="1"/>
      <c r="K2" s="1"/>
      <c r="L2" s="1"/>
    </row>
    <row r="3" spans="1:13" ht="14.65" thickBot="1">
      <c r="A3" s="534" t="s">
        <v>74</v>
      </c>
      <c r="B3" s="535"/>
      <c r="C3" s="536"/>
      <c r="D3" s="537" t="s">
        <v>75</v>
      </c>
      <c r="E3" s="538"/>
      <c r="F3" s="538"/>
      <c r="G3" s="538"/>
      <c r="H3" s="538"/>
      <c r="I3" s="538"/>
      <c r="J3" s="538"/>
      <c r="K3" s="538"/>
      <c r="L3" s="539"/>
    </row>
    <row r="4" spans="1:13">
      <c r="A4" s="44"/>
      <c r="B4" s="45"/>
      <c r="C4" s="46"/>
      <c r="D4" s="69"/>
      <c r="E4" s="17"/>
      <c r="F4" s="17"/>
      <c r="G4" s="17"/>
      <c r="H4" s="17"/>
      <c r="I4" s="17"/>
      <c r="J4" s="17"/>
      <c r="K4" s="17"/>
      <c r="L4" s="34"/>
    </row>
    <row r="5" spans="1:13">
      <c r="A5" s="11"/>
      <c r="B5" s="531" t="s">
        <v>76</v>
      </c>
      <c r="C5" s="47"/>
      <c r="D5" s="70"/>
      <c r="E5" s="531" t="s">
        <v>77</v>
      </c>
      <c r="F5" s="531"/>
      <c r="G5" s="531"/>
      <c r="H5" s="531"/>
      <c r="I5" s="531"/>
      <c r="J5" s="531"/>
      <c r="K5" s="531"/>
      <c r="L5" s="50"/>
    </row>
    <row r="6" spans="1:13" ht="25.5" customHeight="1">
      <c r="A6" s="11"/>
      <c r="B6" s="531"/>
      <c r="C6" s="47"/>
      <c r="D6" s="70"/>
      <c r="E6" s="54"/>
      <c r="F6" s="54"/>
      <c r="G6" s="54"/>
      <c r="H6" s="54"/>
      <c r="I6" s="54"/>
      <c r="J6" s="54"/>
      <c r="K6" s="54"/>
      <c r="L6" s="51"/>
    </row>
    <row r="7" spans="1:13" ht="45.75" customHeight="1">
      <c r="A7" s="11"/>
      <c r="B7" s="531"/>
      <c r="C7" s="47"/>
      <c r="D7" s="70"/>
      <c r="E7" s="531" t="s">
        <v>78</v>
      </c>
      <c r="F7" s="531"/>
      <c r="G7" s="531"/>
      <c r="H7" s="531"/>
      <c r="I7" s="531"/>
      <c r="J7" s="531"/>
      <c r="K7" s="531"/>
      <c r="L7" s="50"/>
    </row>
    <row r="8" spans="1:13">
      <c r="A8" s="11"/>
      <c r="B8" s="531"/>
      <c r="C8" s="47"/>
      <c r="D8" s="70"/>
      <c r="E8" s="55"/>
      <c r="F8" s="55"/>
      <c r="G8" s="55"/>
      <c r="H8" s="55"/>
      <c r="I8" s="55"/>
      <c r="J8" s="55"/>
      <c r="K8" s="55"/>
      <c r="L8" s="50"/>
    </row>
    <row r="9" spans="1:13" ht="43.5" customHeight="1">
      <c r="A9" s="11"/>
      <c r="B9" s="531"/>
      <c r="C9" s="47"/>
      <c r="D9" s="70"/>
      <c r="E9" s="531" t="s">
        <v>79</v>
      </c>
      <c r="F9" s="531"/>
      <c r="G9" s="531"/>
      <c r="H9" s="531"/>
      <c r="I9" s="531"/>
      <c r="J9" s="531"/>
      <c r="K9" s="531"/>
      <c r="L9" s="50"/>
      <c r="M9" s="199"/>
    </row>
    <row r="10" spans="1:13">
      <c r="A10" s="11"/>
      <c r="B10" s="531"/>
      <c r="C10" s="47"/>
      <c r="D10" s="70"/>
      <c r="E10" s="531"/>
      <c r="F10" s="531"/>
      <c r="G10" s="531"/>
      <c r="H10" s="531"/>
      <c r="I10" s="531"/>
      <c r="J10" s="531"/>
      <c r="K10" s="531"/>
      <c r="L10" s="52"/>
      <c r="M10" s="200"/>
    </row>
    <row r="11" spans="1:13" ht="46.5" customHeight="1">
      <c r="A11" s="11"/>
      <c r="B11" s="531"/>
      <c r="C11" s="47"/>
      <c r="D11" s="70"/>
      <c r="E11" s="531"/>
      <c r="F11" s="531"/>
      <c r="G11" s="531"/>
      <c r="H11" s="531"/>
      <c r="I11" s="531"/>
      <c r="J11" s="531"/>
      <c r="K11" s="531"/>
      <c r="L11" s="5"/>
    </row>
    <row r="12" spans="1:13">
      <c r="A12" s="11"/>
      <c r="B12" s="531"/>
      <c r="C12" s="47"/>
      <c r="D12" s="70"/>
      <c r="E12" s="1"/>
      <c r="F12" s="1"/>
      <c r="G12" s="1"/>
      <c r="H12" s="1"/>
      <c r="I12" s="1"/>
      <c r="J12" s="1"/>
      <c r="K12" s="1"/>
      <c r="L12" s="5"/>
    </row>
    <row r="13" spans="1:13">
      <c r="A13" s="11"/>
      <c r="B13" s="531"/>
      <c r="C13" s="47"/>
      <c r="D13" s="70"/>
      <c r="E13" s="1"/>
      <c r="F13" s="1"/>
      <c r="G13" s="1"/>
      <c r="H13" s="1"/>
      <c r="I13" s="1"/>
      <c r="J13" s="1"/>
      <c r="K13" s="1"/>
      <c r="L13" s="5"/>
    </row>
    <row r="14" spans="1:13">
      <c r="A14" s="11"/>
      <c r="B14" s="531"/>
      <c r="C14" s="47"/>
      <c r="D14" s="70"/>
      <c r="E14" s="1"/>
      <c r="F14" s="1"/>
      <c r="G14" s="1"/>
      <c r="H14" s="1"/>
      <c r="I14" s="1"/>
      <c r="J14" s="1"/>
      <c r="K14" s="1"/>
      <c r="L14" s="5"/>
    </row>
    <row r="15" spans="1:13" ht="14.65" thickBot="1">
      <c r="A15" s="33"/>
      <c r="B15" s="195"/>
      <c r="C15" s="16"/>
      <c r="D15" s="33"/>
      <c r="E15" s="195"/>
      <c r="F15" s="195"/>
      <c r="G15" s="195"/>
      <c r="H15" s="195"/>
      <c r="I15" s="195"/>
      <c r="J15" s="195"/>
      <c r="K15" s="195"/>
      <c r="L15" s="16"/>
    </row>
  </sheetData>
  <mergeCells count="7">
    <mergeCell ref="E9:K11"/>
    <mergeCell ref="A1:L1"/>
    <mergeCell ref="A3:C3"/>
    <mergeCell ref="D3:L3"/>
    <mergeCell ref="B5:B14"/>
    <mergeCell ref="E5:K5"/>
    <mergeCell ref="E7:K7"/>
  </mergeCells>
  <pageMargins left="0.70866141732283472" right="0.70866141732283472" top="0.74803149606299213" bottom="0.74803149606299213" header="0.31496062992125984" footer="0.31496062992125984"/>
  <pageSetup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249977111117893"/>
  </sheetPr>
  <dimension ref="A1:T60"/>
  <sheetViews>
    <sheetView topLeftCell="G1" zoomScale="70" zoomScaleNormal="70" zoomScaleSheetLayoutView="110" workbookViewId="0">
      <pane ySplit="1" topLeftCell="A2" activePane="bottomLeft" state="frozen"/>
      <selection activeCell="F1" sqref="F1"/>
      <selection pane="bottomLeft" activeCell="S4" sqref="S4"/>
    </sheetView>
  </sheetViews>
  <sheetFormatPr baseColWidth="10" defaultColWidth="11.3984375" defaultRowHeight="14.25"/>
  <cols>
    <col min="1" max="1" width="25.59765625" customWidth="1"/>
    <col min="2" max="2" width="16.59765625" customWidth="1"/>
    <col min="3" max="3" width="42.86328125" customWidth="1"/>
    <col min="5" max="5" width="21.3984375" customWidth="1"/>
    <col min="6" max="6" width="38.1328125" customWidth="1"/>
    <col min="7" max="7" width="25.3984375" customWidth="1"/>
    <col min="8" max="8" width="15.86328125" customWidth="1"/>
    <col min="10" max="10" width="16.86328125" customWidth="1"/>
    <col min="11" max="11" width="17" style="453" customWidth="1"/>
    <col min="12" max="12" width="15.1328125" style="453" customWidth="1"/>
    <col min="13" max="13" width="29.86328125" style="453" customWidth="1"/>
    <col min="14" max="14" width="19.1328125" style="453" customWidth="1"/>
    <col min="15" max="15" width="39.86328125" style="453" customWidth="1"/>
    <col min="16" max="16" width="12.59765625" style="453" customWidth="1"/>
    <col min="17" max="17" width="61.86328125" style="453" customWidth="1"/>
    <col min="18" max="18" width="11.3984375" style="453"/>
    <col min="19" max="19" width="14.3984375" style="453" customWidth="1"/>
    <col min="20" max="20" width="11.3984375" style="453"/>
  </cols>
  <sheetData>
    <row r="1" spans="1:20" ht="39.4">
      <c r="A1" s="228" t="s">
        <v>0</v>
      </c>
      <c r="B1" s="556" t="s">
        <v>1</v>
      </c>
      <c r="C1" s="556"/>
      <c r="D1" s="556"/>
      <c r="E1" s="556"/>
      <c r="F1" s="228" t="s">
        <v>80</v>
      </c>
      <c r="G1" s="228" t="s">
        <v>81</v>
      </c>
      <c r="H1" s="228" t="s">
        <v>82</v>
      </c>
      <c r="I1" s="228" t="s">
        <v>83</v>
      </c>
      <c r="K1" s="438" t="s">
        <v>0</v>
      </c>
      <c r="L1" s="438"/>
      <c r="M1" s="438" t="s">
        <v>1</v>
      </c>
      <c r="N1" s="438" t="s">
        <v>80</v>
      </c>
      <c r="O1" s="438" t="s">
        <v>84</v>
      </c>
      <c r="P1" s="438" t="s">
        <v>81</v>
      </c>
      <c r="Q1" s="438" t="s">
        <v>85</v>
      </c>
      <c r="R1" s="438" t="s">
        <v>86</v>
      </c>
      <c r="S1" s="438" t="s">
        <v>82</v>
      </c>
      <c r="T1" s="438" t="s">
        <v>83</v>
      </c>
    </row>
    <row r="2" spans="1:20" ht="78">
      <c r="A2" s="553" t="s">
        <v>3</v>
      </c>
      <c r="B2" s="550" t="s">
        <v>4</v>
      </c>
      <c r="C2" s="550"/>
      <c r="D2" s="550"/>
      <c r="E2" s="550"/>
      <c r="F2" s="551" t="s">
        <v>87</v>
      </c>
      <c r="G2" s="231" t="s">
        <v>88</v>
      </c>
      <c r="H2" s="233">
        <v>0.9</v>
      </c>
      <c r="I2" s="549">
        <f>SUM(H2:H3)</f>
        <v>1</v>
      </c>
      <c r="K2" s="542" t="s">
        <v>89</v>
      </c>
      <c r="L2" s="544" t="s">
        <v>3</v>
      </c>
      <c r="M2" s="444" t="s">
        <v>4</v>
      </c>
      <c r="N2" s="542" t="s">
        <v>87</v>
      </c>
      <c r="O2" s="439" t="s">
        <v>90</v>
      </c>
      <c r="P2" s="444" t="s">
        <v>88</v>
      </c>
      <c r="Q2" s="441" t="s">
        <v>91</v>
      </c>
      <c r="R2" s="439">
        <v>99.98</v>
      </c>
      <c r="S2" s="442">
        <v>0.9</v>
      </c>
      <c r="T2" s="540">
        <v>1</v>
      </c>
    </row>
    <row r="3" spans="1:20" ht="78">
      <c r="A3" s="553"/>
      <c r="B3" s="550" t="s">
        <v>6</v>
      </c>
      <c r="C3" s="550"/>
      <c r="D3" s="550"/>
      <c r="E3" s="550"/>
      <c r="F3" s="551"/>
      <c r="G3" s="231" t="s">
        <v>92</v>
      </c>
      <c r="H3" s="233">
        <v>0.1</v>
      </c>
      <c r="I3" s="549"/>
      <c r="K3" s="543"/>
      <c r="L3" s="545"/>
      <c r="M3" s="445" t="s">
        <v>6</v>
      </c>
      <c r="N3" s="543"/>
      <c r="O3" s="446" t="s">
        <v>93</v>
      </c>
      <c r="P3" s="445" t="s">
        <v>92</v>
      </c>
      <c r="Q3" s="445" t="s">
        <v>94</v>
      </c>
      <c r="R3" s="447">
        <v>95</v>
      </c>
      <c r="S3" s="448">
        <v>0.1</v>
      </c>
      <c r="T3" s="541"/>
    </row>
    <row r="4" spans="1:20" ht="68.25">
      <c r="A4" s="546" t="s">
        <v>95</v>
      </c>
      <c r="B4" s="552" t="s">
        <v>9</v>
      </c>
      <c r="C4" s="552"/>
      <c r="D4" s="552"/>
      <c r="E4" s="552"/>
      <c r="F4" s="547" t="s">
        <v>96</v>
      </c>
      <c r="G4" s="230" t="s">
        <v>97</v>
      </c>
      <c r="H4" s="232">
        <v>0.6</v>
      </c>
      <c r="I4" s="548">
        <f>SUM(H4:H7)</f>
        <v>0.99999999999999989</v>
      </c>
      <c r="J4" s="201"/>
      <c r="K4" s="544" t="s">
        <v>98</v>
      </c>
      <c r="L4" s="544" t="s">
        <v>8</v>
      </c>
      <c r="M4" s="446" t="s">
        <v>9</v>
      </c>
      <c r="N4" s="544" t="s">
        <v>96</v>
      </c>
      <c r="O4" s="440" t="s">
        <v>99</v>
      </c>
      <c r="P4" s="441" t="s">
        <v>100</v>
      </c>
      <c r="Q4" s="441" t="s">
        <v>101</v>
      </c>
      <c r="R4" s="447">
        <v>99.86</v>
      </c>
      <c r="S4" s="448">
        <v>0.6</v>
      </c>
      <c r="T4" s="564">
        <v>1</v>
      </c>
    </row>
    <row r="5" spans="1:20" ht="132.6" customHeight="1">
      <c r="A5" s="546"/>
      <c r="B5" s="552" t="s">
        <v>11</v>
      </c>
      <c r="C5" s="552"/>
      <c r="D5" s="552"/>
      <c r="E5" s="552"/>
      <c r="F5" s="547"/>
      <c r="G5" s="230" t="s">
        <v>102</v>
      </c>
      <c r="H5" s="232">
        <v>0.1</v>
      </c>
      <c r="I5" s="548"/>
      <c r="J5" s="201"/>
      <c r="K5" s="560"/>
      <c r="L5" s="560"/>
      <c r="M5" s="446" t="s">
        <v>11</v>
      </c>
      <c r="N5" s="560"/>
      <c r="O5" s="451" t="s">
        <v>103</v>
      </c>
      <c r="P5" s="444" t="s">
        <v>102</v>
      </c>
      <c r="Q5" s="441" t="s">
        <v>104</v>
      </c>
      <c r="R5" s="447">
        <v>99.17</v>
      </c>
      <c r="S5" s="448">
        <v>0.1</v>
      </c>
      <c r="T5" s="565"/>
    </row>
    <row r="6" spans="1:20" ht="78">
      <c r="A6" s="546"/>
      <c r="B6" s="552" t="s">
        <v>13</v>
      </c>
      <c r="C6" s="552"/>
      <c r="D6" s="552"/>
      <c r="E6" s="552"/>
      <c r="F6" s="547"/>
      <c r="G6" s="230" t="s">
        <v>92</v>
      </c>
      <c r="H6" s="232">
        <v>0.2</v>
      </c>
      <c r="I6" s="548"/>
      <c r="J6" s="201"/>
      <c r="K6" s="560"/>
      <c r="L6" s="560"/>
      <c r="M6" s="446" t="s">
        <v>13</v>
      </c>
      <c r="N6" s="560"/>
      <c r="O6" s="440" t="s">
        <v>93</v>
      </c>
      <c r="P6" s="444" t="s">
        <v>92</v>
      </c>
      <c r="Q6" s="444" t="s">
        <v>105</v>
      </c>
      <c r="R6" s="447">
        <v>95</v>
      </c>
      <c r="S6" s="448">
        <v>0.2</v>
      </c>
      <c r="T6" s="565"/>
    </row>
    <row r="7" spans="1:20" ht="19.5">
      <c r="A7" s="546"/>
      <c r="B7" s="552" t="s">
        <v>14</v>
      </c>
      <c r="C7" s="552"/>
      <c r="D7" s="552"/>
      <c r="E7" s="552"/>
      <c r="F7" s="547"/>
      <c r="G7" s="230" t="s">
        <v>92</v>
      </c>
      <c r="H7" s="232">
        <v>0.1</v>
      </c>
      <c r="I7" s="548"/>
      <c r="J7" s="201"/>
      <c r="K7" s="545"/>
      <c r="L7" s="545"/>
      <c r="M7" s="446" t="s">
        <v>14</v>
      </c>
      <c r="N7" s="545"/>
      <c r="O7" s="452"/>
      <c r="P7" s="444" t="s">
        <v>92</v>
      </c>
      <c r="Q7" s="444" t="s">
        <v>106</v>
      </c>
      <c r="R7" s="447">
        <v>95</v>
      </c>
      <c r="S7" s="448">
        <v>0.1</v>
      </c>
      <c r="T7" s="565"/>
    </row>
    <row r="8" spans="1:20" ht="117">
      <c r="A8" s="553" t="s">
        <v>16</v>
      </c>
      <c r="B8" s="550" t="s">
        <v>17</v>
      </c>
      <c r="C8" s="550"/>
      <c r="D8" s="550"/>
      <c r="E8" s="550"/>
      <c r="F8" s="554" t="s">
        <v>107</v>
      </c>
      <c r="G8" s="231" t="s">
        <v>108</v>
      </c>
      <c r="H8" s="233">
        <v>0.5</v>
      </c>
      <c r="I8" s="549">
        <f>SUM(H8:H15)</f>
        <v>1</v>
      </c>
      <c r="J8" s="201"/>
      <c r="K8" s="544" t="s">
        <v>109</v>
      </c>
      <c r="L8" s="561" t="s">
        <v>16</v>
      </c>
      <c r="M8" s="446" t="s">
        <v>17</v>
      </c>
      <c r="N8" s="544" t="s">
        <v>107</v>
      </c>
      <c r="O8" s="440" t="s">
        <v>110</v>
      </c>
      <c r="P8" s="441" t="s">
        <v>111</v>
      </c>
      <c r="Q8" s="444" t="s">
        <v>112</v>
      </c>
      <c r="R8" s="439">
        <v>99.8</v>
      </c>
      <c r="S8" s="450">
        <v>0.5</v>
      </c>
      <c r="T8" s="569">
        <v>1</v>
      </c>
    </row>
    <row r="9" spans="1:20" ht="68.25">
      <c r="A9" s="553"/>
      <c r="B9" s="550" t="s">
        <v>18</v>
      </c>
      <c r="C9" s="550"/>
      <c r="D9" s="550"/>
      <c r="E9" s="550"/>
      <c r="F9" s="554"/>
      <c r="G9" s="231" t="s">
        <v>92</v>
      </c>
      <c r="H9" s="233">
        <v>0.1</v>
      </c>
      <c r="I9" s="549"/>
      <c r="J9" s="201"/>
      <c r="K9" s="560"/>
      <c r="L9" s="562"/>
      <c r="M9" s="446" t="s">
        <v>18</v>
      </c>
      <c r="N9" s="545"/>
      <c r="O9" s="440" t="s">
        <v>113</v>
      </c>
      <c r="P9" s="444" t="s">
        <v>92</v>
      </c>
      <c r="Q9" s="444" t="s">
        <v>114</v>
      </c>
      <c r="R9" s="439">
        <v>99.4</v>
      </c>
      <c r="S9" s="450">
        <v>0.1</v>
      </c>
      <c r="T9" s="566"/>
    </row>
    <row r="10" spans="1:20" ht="58.5">
      <c r="A10" s="553"/>
      <c r="B10" s="550" t="s">
        <v>115</v>
      </c>
      <c r="C10" s="550"/>
      <c r="D10" s="550"/>
      <c r="E10" s="550"/>
      <c r="F10" s="554" t="s">
        <v>116</v>
      </c>
      <c r="G10" s="231" t="s">
        <v>117</v>
      </c>
      <c r="H10" s="233">
        <v>0.05</v>
      </c>
      <c r="I10" s="549"/>
      <c r="K10" s="560"/>
      <c r="L10" s="562"/>
      <c r="M10" s="446" t="s">
        <v>19</v>
      </c>
      <c r="N10" s="544" t="s">
        <v>118</v>
      </c>
      <c r="O10" s="440" t="s">
        <v>119</v>
      </c>
      <c r="P10" s="444" t="s">
        <v>117</v>
      </c>
      <c r="Q10" s="441" t="s">
        <v>120</v>
      </c>
      <c r="R10" s="462">
        <v>1</v>
      </c>
      <c r="S10" s="450">
        <v>0.05</v>
      </c>
      <c r="T10" s="566"/>
    </row>
    <row r="11" spans="1:20" ht="68.25">
      <c r="A11" s="553"/>
      <c r="B11" s="550" t="s">
        <v>121</v>
      </c>
      <c r="C11" s="550"/>
      <c r="D11" s="550"/>
      <c r="E11" s="550"/>
      <c r="F11" s="559"/>
      <c r="G11" s="231" t="s">
        <v>117</v>
      </c>
      <c r="H11" s="233">
        <v>0.1</v>
      </c>
      <c r="I11" s="549"/>
      <c r="K11" s="560"/>
      <c r="L11" s="562"/>
      <c r="M11" s="446" t="s">
        <v>20</v>
      </c>
      <c r="N11" s="560"/>
      <c r="O11" s="440" t="s">
        <v>122</v>
      </c>
      <c r="P11" s="444" t="s">
        <v>117</v>
      </c>
      <c r="Q11" s="455" t="s">
        <v>123</v>
      </c>
      <c r="R11" s="439"/>
      <c r="S11" s="450">
        <v>0.1</v>
      </c>
      <c r="T11" s="566"/>
    </row>
    <row r="12" spans="1:20" ht="97.5">
      <c r="A12" s="553"/>
      <c r="B12" s="550" t="s">
        <v>124</v>
      </c>
      <c r="C12" s="550"/>
      <c r="D12" s="550"/>
      <c r="E12" s="550"/>
      <c r="F12" s="559"/>
      <c r="G12" s="231" t="s">
        <v>117</v>
      </c>
      <c r="H12" s="233">
        <v>0.1</v>
      </c>
      <c r="I12" s="549"/>
      <c r="K12" s="560"/>
      <c r="L12" s="562"/>
      <c r="M12" s="446" t="s">
        <v>22</v>
      </c>
      <c r="N12" s="560"/>
      <c r="O12" s="440" t="s">
        <v>125</v>
      </c>
      <c r="P12" s="444" t="s">
        <v>126</v>
      </c>
      <c r="Q12" s="444" t="s">
        <v>112</v>
      </c>
      <c r="R12" s="439"/>
      <c r="S12" s="450">
        <v>0.1</v>
      </c>
      <c r="T12" s="566"/>
    </row>
    <row r="13" spans="1:20" ht="48.75">
      <c r="A13" s="553"/>
      <c r="B13" s="550" t="s">
        <v>24</v>
      </c>
      <c r="C13" s="550"/>
      <c r="D13" s="550"/>
      <c r="E13" s="550"/>
      <c r="F13" s="559"/>
      <c r="G13" s="231" t="s">
        <v>92</v>
      </c>
      <c r="H13" s="233">
        <v>0.05</v>
      </c>
      <c r="I13" s="549"/>
      <c r="K13" s="560"/>
      <c r="L13" s="562"/>
      <c r="M13" s="446" t="s">
        <v>24</v>
      </c>
      <c r="N13" s="560"/>
      <c r="O13" s="440" t="s">
        <v>127</v>
      </c>
      <c r="P13" s="444" t="s">
        <v>117</v>
      </c>
      <c r="Q13" s="441" t="s">
        <v>128</v>
      </c>
      <c r="R13" s="439"/>
      <c r="S13" s="450">
        <v>0.05</v>
      </c>
      <c r="T13" s="566"/>
    </row>
    <row r="14" spans="1:20" ht="48.75">
      <c r="A14" s="553"/>
      <c r="B14" s="550" t="s">
        <v>26</v>
      </c>
      <c r="C14" s="550"/>
      <c r="D14" s="550"/>
      <c r="E14" s="550"/>
      <c r="F14" s="559"/>
      <c r="G14" s="231" t="s">
        <v>92</v>
      </c>
      <c r="H14" s="233">
        <v>0.05</v>
      </c>
      <c r="I14" s="549"/>
      <c r="K14" s="560"/>
      <c r="L14" s="562"/>
      <c r="M14" s="446" t="s">
        <v>26</v>
      </c>
      <c r="N14" s="560"/>
      <c r="O14" s="440" t="s">
        <v>129</v>
      </c>
      <c r="P14" s="444" t="s">
        <v>117</v>
      </c>
      <c r="Q14" s="441" t="s">
        <v>130</v>
      </c>
      <c r="R14" s="439"/>
      <c r="S14" s="450">
        <v>0.05</v>
      </c>
      <c r="T14" s="566"/>
    </row>
    <row r="15" spans="1:20" ht="19.5">
      <c r="A15" s="240"/>
      <c r="B15" s="550" t="s">
        <v>14</v>
      </c>
      <c r="C15" s="550"/>
      <c r="D15" s="550"/>
      <c r="E15" s="550"/>
      <c r="F15" s="241"/>
      <c r="G15" s="231" t="s">
        <v>92</v>
      </c>
      <c r="H15" s="233">
        <v>0.05</v>
      </c>
      <c r="I15" s="549"/>
      <c r="K15" s="545"/>
      <c r="L15" s="563"/>
      <c r="M15" s="458" t="s">
        <v>14</v>
      </c>
      <c r="N15" s="545"/>
      <c r="O15" s="457"/>
      <c r="P15" s="444" t="s">
        <v>92</v>
      </c>
      <c r="Q15" s="441" t="s">
        <v>131</v>
      </c>
      <c r="R15" s="439"/>
      <c r="S15" s="450">
        <v>0.05</v>
      </c>
      <c r="T15" s="566"/>
    </row>
    <row r="16" spans="1:20" ht="117">
      <c r="A16" s="546" t="s">
        <v>28</v>
      </c>
      <c r="B16" s="552" t="s">
        <v>29</v>
      </c>
      <c r="C16" s="552"/>
      <c r="D16" s="552"/>
      <c r="E16" s="552"/>
      <c r="F16" s="547" t="s">
        <v>132</v>
      </c>
      <c r="G16" s="230" t="s">
        <v>133</v>
      </c>
      <c r="H16" s="232">
        <v>0.8</v>
      </c>
      <c r="I16" s="548">
        <f>SUM(H16:H18)</f>
        <v>1</v>
      </c>
      <c r="K16" s="566" t="s">
        <v>134</v>
      </c>
      <c r="L16" s="544" t="s">
        <v>28</v>
      </c>
      <c r="M16" s="446" t="s">
        <v>29</v>
      </c>
      <c r="N16" s="544" t="s">
        <v>132</v>
      </c>
      <c r="O16" s="440" t="s">
        <v>135</v>
      </c>
      <c r="P16" s="441" t="s">
        <v>136</v>
      </c>
      <c r="Q16" s="441" t="s">
        <v>137</v>
      </c>
      <c r="R16" s="463">
        <v>0.99929999999999997</v>
      </c>
      <c r="S16" s="450">
        <v>0.8</v>
      </c>
      <c r="T16" s="569">
        <v>1</v>
      </c>
    </row>
    <row r="17" spans="1:20" ht="68.25">
      <c r="A17" s="546"/>
      <c r="B17" s="552" t="s">
        <v>31</v>
      </c>
      <c r="C17" s="552"/>
      <c r="D17" s="552"/>
      <c r="E17" s="552"/>
      <c r="F17" s="547"/>
      <c r="G17" s="230" t="s">
        <v>92</v>
      </c>
      <c r="H17" s="232">
        <v>0.1</v>
      </c>
      <c r="I17" s="548"/>
      <c r="K17" s="566"/>
      <c r="L17" s="560"/>
      <c r="M17" s="446" t="s">
        <v>31</v>
      </c>
      <c r="N17" s="560"/>
      <c r="O17" s="440" t="s">
        <v>138</v>
      </c>
      <c r="P17" s="444" t="s">
        <v>92</v>
      </c>
      <c r="Q17" s="441" t="s">
        <v>139</v>
      </c>
      <c r="R17" s="463">
        <v>0.95</v>
      </c>
      <c r="S17" s="450">
        <v>0.1</v>
      </c>
      <c r="T17" s="566"/>
    </row>
    <row r="18" spans="1:20" ht="19.5">
      <c r="A18" s="546"/>
      <c r="B18" s="552" t="s">
        <v>14</v>
      </c>
      <c r="C18" s="552"/>
      <c r="D18" s="552"/>
      <c r="E18" s="552"/>
      <c r="F18" s="547"/>
      <c r="G18" s="230" t="s">
        <v>92</v>
      </c>
      <c r="H18" s="232">
        <v>0.1</v>
      </c>
      <c r="I18" s="548"/>
      <c r="K18" s="566"/>
      <c r="L18" s="545"/>
      <c r="M18" s="456" t="s">
        <v>14</v>
      </c>
      <c r="N18" s="545"/>
      <c r="O18" s="452"/>
      <c r="P18" s="444" t="s">
        <v>92</v>
      </c>
      <c r="Q18" s="441" t="s">
        <v>140</v>
      </c>
      <c r="R18" s="439"/>
      <c r="S18" s="450">
        <v>0.1</v>
      </c>
      <c r="T18" s="566"/>
    </row>
    <row r="19" spans="1:20" ht="117">
      <c r="A19" s="553" t="s">
        <v>32</v>
      </c>
      <c r="B19" s="550" t="s">
        <v>141</v>
      </c>
      <c r="C19" s="550"/>
      <c r="D19" s="550"/>
      <c r="E19" s="550"/>
      <c r="F19" s="554" t="s">
        <v>142</v>
      </c>
      <c r="G19" s="231" t="s">
        <v>143</v>
      </c>
      <c r="H19" s="233">
        <v>0.8</v>
      </c>
      <c r="I19" s="549">
        <f>SUM(H19:H21)</f>
        <v>1</v>
      </c>
      <c r="K19" s="566" t="s">
        <v>144</v>
      </c>
      <c r="L19" s="544" t="s">
        <v>32</v>
      </c>
      <c r="M19" s="444" t="s">
        <v>33</v>
      </c>
      <c r="N19" s="544" t="s">
        <v>145</v>
      </c>
      <c r="O19" s="440" t="s">
        <v>146</v>
      </c>
      <c r="P19" s="444" t="s">
        <v>147</v>
      </c>
      <c r="Q19" s="441" t="s">
        <v>148</v>
      </c>
      <c r="R19" s="463">
        <v>0.99929999999999997</v>
      </c>
      <c r="S19" s="450">
        <v>0.8</v>
      </c>
      <c r="T19" s="569">
        <v>1</v>
      </c>
    </row>
    <row r="20" spans="1:20" ht="68.25">
      <c r="A20" s="553"/>
      <c r="B20" s="550" t="s">
        <v>35</v>
      </c>
      <c r="C20" s="550"/>
      <c r="D20" s="550"/>
      <c r="E20" s="550"/>
      <c r="F20" s="554"/>
      <c r="G20" s="231" t="s">
        <v>92</v>
      </c>
      <c r="H20" s="233">
        <v>0.1</v>
      </c>
      <c r="I20" s="549"/>
      <c r="J20" s="201"/>
      <c r="K20" s="566"/>
      <c r="L20" s="560"/>
      <c r="M20" s="445" t="s">
        <v>35</v>
      </c>
      <c r="N20" s="560"/>
      <c r="O20" s="440" t="s">
        <v>149</v>
      </c>
      <c r="P20" s="444" t="s">
        <v>92</v>
      </c>
      <c r="Q20" s="444" t="s">
        <v>150</v>
      </c>
      <c r="R20" s="463">
        <v>0.95</v>
      </c>
      <c r="S20" s="450">
        <v>0.1</v>
      </c>
      <c r="T20" s="566"/>
    </row>
    <row r="21" spans="1:20" ht="19.5">
      <c r="A21" s="240"/>
      <c r="B21" s="550" t="s">
        <v>14</v>
      </c>
      <c r="C21" s="550"/>
      <c r="D21" s="550"/>
      <c r="E21" s="550"/>
      <c r="F21" s="554"/>
      <c r="G21" s="231" t="s">
        <v>92</v>
      </c>
      <c r="H21" s="233">
        <v>0.1</v>
      </c>
      <c r="I21" s="549"/>
      <c r="K21" s="566"/>
      <c r="L21" s="545"/>
      <c r="M21" s="456" t="s">
        <v>14</v>
      </c>
      <c r="N21" s="545"/>
      <c r="O21" s="452"/>
      <c r="P21" s="444" t="s">
        <v>92</v>
      </c>
      <c r="Q21" s="441" t="s">
        <v>151</v>
      </c>
      <c r="R21" s="439"/>
      <c r="S21" s="450">
        <v>0.1</v>
      </c>
      <c r="T21" s="566"/>
    </row>
    <row r="22" spans="1:20" ht="58.5">
      <c r="A22" s="546" t="s">
        <v>152</v>
      </c>
      <c r="B22" s="552" t="s">
        <v>38</v>
      </c>
      <c r="C22" s="552"/>
      <c r="D22" s="552"/>
      <c r="E22" s="552"/>
      <c r="F22" s="547" t="s">
        <v>153</v>
      </c>
      <c r="G22" s="230" t="s">
        <v>97</v>
      </c>
      <c r="H22" s="232">
        <v>0.8</v>
      </c>
      <c r="I22" s="548">
        <f>SUM(H22:H24)</f>
        <v>1</v>
      </c>
      <c r="K22" s="566" t="s">
        <v>154</v>
      </c>
      <c r="L22" s="544" t="s">
        <v>152</v>
      </c>
      <c r="M22" s="446" t="s">
        <v>38</v>
      </c>
      <c r="N22" s="544" t="s">
        <v>153</v>
      </c>
      <c r="O22" s="440" t="s">
        <v>155</v>
      </c>
      <c r="P22" s="444" t="s">
        <v>97</v>
      </c>
      <c r="Q22" s="444" t="s">
        <v>156</v>
      </c>
      <c r="R22" s="463">
        <v>0.995</v>
      </c>
      <c r="S22" s="450">
        <v>0.8</v>
      </c>
      <c r="T22" s="569">
        <v>1</v>
      </c>
    </row>
    <row r="23" spans="1:20" ht="68.25">
      <c r="A23" s="546"/>
      <c r="B23" s="552" t="s">
        <v>39</v>
      </c>
      <c r="C23" s="552"/>
      <c r="D23" s="552"/>
      <c r="E23" s="552"/>
      <c r="F23" s="547"/>
      <c r="G23" s="230" t="s">
        <v>92</v>
      </c>
      <c r="H23" s="232">
        <v>0.15</v>
      </c>
      <c r="I23" s="548"/>
      <c r="K23" s="566"/>
      <c r="L23" s="560"/>
      <c r="M23" s="446" t="s">
        <v>39</v>
      </c>
      <c r="N23" s="560"/>
      <c r="O23" s="440" t="s">
        <v>157</v>
      </c>
      <c r="P23" s="444" t="s">
        <v>92</v>
      </c>
      <c r="Q23" s="441" t="s">
        <v>158</v>
      </c>
      <c r="R23" s="463">
        <v>0.95</v>
      </c>
      <c r="S23" s="450">
        <v>0.15</v>
      </c>
      <c r="T23" s="566"/>
    </row>
    <row r="24" spans="1:20" ht="19.5">
      <c r="A24" s="546"/>
      <c r="B24" s="552" t="s">
        <v>14</v>
      </c>
      <c r="C24" s="552"/>
      <c r="D24" s="552"/>
      <c r="E24" s="552"/>
      <c r="F24" s="547"/>
      <c r="G24" s="230" t="s">
        <v>92</v>
      </c>
      <c r="H24" s="232">
        <v>0.05</v>
      </c>
      <c r="I24" s="548"/>
      <c r="K24" s="566"/>
      <c r="L24" s="545"/>
      <c r="M24" s="456" t="s">
        <v>14</v>
      </c>
      <c r="N24" s="545"/>
      <c r="O24" s="459"/>
      <c r="P24" s="444" t="s">
        <v>92</v>
      </c>
      <c r="Q24" s="441" t="s">
        <v>159</v>
      </c>
      <c r="R24" s="439"/>
      <c r="S24" s="450">
        <v>0.05</v>
      </c>
      <c r="T24" s="566"/>
    </row>
    <row r="25" spans="1:20" ht="136.5">
      <c r="A25" s="553" t="s">
        <v>160</v>
      </c>
      <c r="B25" s="550" t="s">
        <v>41</v>
      </c>
      <c r="C25" s="550"/>
      <c r="D25" s="550"/>
      <c r="E25" s="550"/>
      <c r="F25" s="551" t="s">
        <v>161</v>
      </c>
      <c r="G25" s="231" t="s">
        <v>162</v>
      </c>
      <c r="H25" s="233">
        <v>0.5</v>
      </c>
      <c r="I25" s="549">
        <f>SUM(H25:H28)</f>
        <v>1</v>
      </c>
      <c r="K25" s="566" t="s">
        <v>163</v>
      </c>
      <c r="L25" s="544" t="s">
        <v>160</v>
      </c>
      <c r="M25" s="446" t="s">
        <v>41</v>
      </c>
      <c r="N25" s="542" t="s">
        <v>161</v>
      </c>
      <c r="O25" s="439" t="s">
        <v>164</v>
      </c>
      <c r="P25" s="444" t="s">
        <v>165</v>
      </c>
      <c r="Q25" s="444" t="s">
        <v>166</v>
      </c>
      <c r="R25" s="439">
        <v>99.86</v>
      </c>
      <c r="S25" s="450">
        <v>0.5</v>
      </c>
      <c r="T25" s="569">
        <v>1</v>
      </c>
    </row>
    <row r="26" spans="1:20" ht="68.25">
      <c r="A26" s="553"/>
      <c r="B26" s="550" t="s">
        <v>43</v>
      </c>
      <c r="C26" s="550"/>
      <c r="D26" s="550"/>
      <c r="E26" s="550"/>
      <c r="F26" s="551"/>
      <c r="G26" s="231" t="s">
        <v>92</v>
      </c>
      <c r="H26" s="233">
        <v>0.1</v>
      </c>
      <c r="I26" s="549"/>
      <c r="K26" s="566"/>
      <c r="L26" s="560"/>
      <c r="M26" s="446" t="s">
        <v>43</v>
      </c>
      <c r="N26" s="543"/>
      <c r="O26" s="439" t="s">
        <v>113</v>
      </c>
      <c r="P26" s="444" t="s">
        <v>92</v>
      </c>
      <c r="Q26" s="441" t="s">
        <v>167</v>
      </c>
      <c r="R26" s="463">
        <v>0.95</v>
      </c>
      <c r="S26" s="450">
        <v>0.1</v>
      </c>
      <c r="T26" s="566"/>
    </row>
    <row r="27" spans="1:20" ht="29.25">
      <c r="A27" s="553"/>
      <c r="B27" s="550" t="s">
        <v>168</v>
      </c>
      <c r="C27" s="550"/>
      <c r="D27" s="550"/>
      <c r="E27" s="550"/>
      <c r="F27" s="551" t="s">
        <v>169</v>
      </c>
      <c r="G27" s="231" t="s">
        <v>92</v>
      </c>
      <c r="H27" s="233">
        <v>0.35</v>
      </c>
      <c r="I27" s="549"/>
      <c r="K27" s="566"/>
      <c r="L27" s="560"/>
      <c r="M27" s="444" t="s">
        <v>168</v>
      </c>
      <c r="N27" s="444" t="s">
        <v>169</v>
      </c>
      <c r="O27" s="439" t="s">
        <v>170</v>
      </c>
      <c r="P27" s="444" t="s">
        <v>92</v>
      </c>
      <c r="Q27" s="444" t="s">
        <v>171</v>
      </c>
      <c r="R27" s="463">
        <v>0.95</v>
      </c>
      <c r="S27" s="450">
        <v>0.35</v>
      </c>
      <c r="T27" s="566"/>
    </row>
    <row r="28" spans="1:20" ht="19.5">
      <c r="A28" s="240"/>
      <c r="B28" s="550" t="s">
        <v>14</v>
      </c>
      <c r="C28" s="550"/>
      <c r="D28" s="550"/>
      <c r="E28" s="550"/>
      <c r="F28" s="551"/>
      <c r="G28" s="231" t="s">
        <v>92</v>
      </c>
      <c r="H28" s="233">
        <v>0.05</v>
      </c>
      <c r="I28" s="549"/>
      <c r="K28" s="566"/>
      <c r="L28" s="560"/>
      <c r="M28" s="456" t="s">
        <v>14</v>
      </c>
      <c r="N28" s="460"/>
      <c r="O28" s="444"/>
      <c r="P28" s="444" t="s">
        <v>92</v>
      </c>
      <c r="Q28" s="441" t="s">
        <v>172</v>
      </c>
      <c r="R28" s="439"/>
      <c r="S28" s="450">
        <v>0.05</v>
      </c>
      <c r="T28" s="566"/>
    </row>
    <row r="29" spans="1:20" ht="48.75">
      <c r="A29" s="546" t="s">
        <v>173</v>
      </c>
      <c r="B29" s="552" t="s">
        <v>46</v>
      </c>
      <c r="C29" s="552"/>
      <c r="D29" s="552"/>
      <c r="E29" s="552"/>
      <c r="F29" s="547" t="s">
        <v>174</v>
      </c>
      <c r="G29" s="230" t="s">
        <v>175</v>
      </c>
      <c r="H29" s="232">
        <v>0.25</v>
      </c>
      <c r="I29" s="548">
        <f>SUM(H29:H34)</f>
        <v>1.0000000000000002</v>
      </c>
      <c r="K29" s="566" t="s">
        <v>176</v>
      </c>
      <c r="L29" s="544" t="s">
        <v>173</v>
      </c>
      <c r="M29" s="446" t="s">
        <v>46</v>
      </c>
      <c r="N29" s="544" t="s">
        <v>174</v>
      </c>
      <c r="O29" s="440" t="s">
        <v>177</v>
      </c>
      <c r="P29" s="444" t="s">
        <v>126</v>
      </c>
      <c r="Q29" s="444" t="s">
        <v>178</v>
      </c>
      <c r="R29" s="439">
        <v>99.988</v>
      </c>
      <c r="S29" s="450">
        <v>0.25</v>
      </c>
      <c r="T29" s="569">
        <v>1</v>
      </c>
    </row>
    <row r="30" spans="1:20" ht="29.25">
      <c r="A30" s="546"/>
      <c r="B30" s="552" t="s">
        <v>47</v>
      </c>
      <c r="C30" s="552"/>
      <c r="D30" s="552"/>
      <c r="E30" s="552"/>
      <c r="F30" s="547"/>
      <c r="G30" s="230" t="s">
        <v>175</v>
      </c>
      <c r="H30" s="232">
        <v>0.1</v>
      </c>
      <c r="I30" s="548"/>
      <c r="K30" s="566"/>
      <c r="L30" s="560"/>
      <c r="M30" s="446" t="s">
        <v>47</v>
      </c>
      <c r="N30" s="560"/>
      <c r="O30" s="456" t="s">
        <v>179</v>
      </c>
      <c r="P30" s="446" t="s">
        <v>126</v>
      </c>
      <c r="Q30" s="446" t="s">
        <v>180</v>
      </c>
      <c r="R30" s="447">
        <v>99.988</v>
      </c>
      <c r="S30" s="461">
        <v>0.1</v>
      </c>
      <c r="T30" s="566"/>
    </row>
    <row r="31" spans="1:20" ht="39">
      <c r="A31" s="546"/>
      <c r="B31" s="552" t="s">
        <v>48</v>
      </c>
      <c r="C31" s="552"/>
      <c r="D31" s="552"/>
      <c r="E31" s="552"/>
      <c r="F31" s="547"/>
      <c r="G31" s="230" t="s">
        <v>175</v>
      </c>
      <c r="H31" s="232">
        <v>0.2</v>
      </c>
      <c r="I31" s="548"/>
      <c r="K31" s="566"/>
      <c r="L31" s="560"/>
      <c r="M31" s="446" t="s">
        <v>48</v>
      </c>
      <c r="N31" s="560"/>
      <c r="O31" s="456" t="s">
        <v>181</v>
      </c>
      <c r="P31" s="446" t="s">
        <v>126</v>
      </c>
      <c r="Q31" s="446" t="s">
        <v>182</v>
      </c>
      <c r="R31" s="447">
        <v>99.977000000000004</v>
      </c>
      <c r="S31" s="461">
        <v>0.2</v>
      </c>
      <c r="T31" s="566"/>
    </row>
    <row r="32" spans="1:20" ht="99.6" customHeight="1">
      <c r="A32" s="546"/>
      <c r="B32" s="552" t="s">
        <v>49</v>
      </c>
      <c r="C32" s="552"/>
      <c r="D32" s="552"/>
      <c r="E32" s="552"/>
      <c r="F32" s="547"/>
      <c r="G32" s="230" t="s">
        <v>183</v>
      </c>
      <c r="H32" s="232">
        <v>0.05</v>
      </c>
      <c r="I32" s="548"/>
      <c r="K32" s="566"/>
      <c r="L32" s="560"/>
      <c r="M32" s="446" t="s">
        <v>49</v>
      </c>
      <c r="N32" s="560"/>
      <c r="O32" s="452" t="s">
        <v>184</v>
      </c>
      <c r="P32" s="444" t="s">
        <v>183</v>
      </c>
      <c r="Q32" s="441" t="s">
        <v>185</v>
      </c>
      <c r="R32" s="439">
        <v>97</v>
      </c>
      <c r="S32" s="450">
        <v>0.05</v>
      </c>
      <c r="T32" s="566"/>
    </row>
    <row r="33" spans="1:20" ht="68.25">
      <c r="A33" s="546"/>
      <c r="B33" s="552" t="s">
        <v>50</v>
      </c>
      <c r="C33" s="552"/>
      <c r="D33" s="552"/>
      <c r="E33" s="552"/>
      <c r="F33" s="547"/>
      <c r="G33" s="230" t="s">
        <v>92</v>
      </c>
      <c r="H33" s="232">
        <v>0.3</v>
      </c>
      <c r="I33" s="548"/>
      <c r="K33" s="566"/>
      <c r="L33" s="560"/>
      <c r="M33" s="446" t="s">
        <v>50</v>
      </c>
      <c r="N33" s="560"/>
      <c r="O33" s="440" t="s">
        <v>113</v>
      </c>
      <c r="P33" s="444" t="s">
        <v>92</v>
      </c>
      <c r="Q33" s="444" t="s">
        <v>186</v>
      </c>
      <c r="R33" s="439">
        <v>95</v>
      </c>
      <c r="S33" s="450">
        <v>0.3</v>
      </c>
      <c r="T33" s="566"/>
    </row>
    <row r="34" spans="1:20" ht="19.5">
      <c r="A34" s="546"/>
      <c r="B34" s="552" t="s">
        <v>14</v>
      </c>
      <c r="C34" s="552"/>
      <c r="D34" s="552"/>
      <c r="E34" s="552"/>
      <c r="F34" s="547"/>
      <c r="G34" s="230" t="s">
        <v>92</v>
      </c>
      <c r="H34" s="232">
        <v>0.1</v>
      </c>
      <c r="I34" s="548"/>
      <c r="K34" s="566"/>
      <c r="L34" s="545"/>
      <c r="M34" s="456" t="s">
        <v>14</v>
      </c>
      <c r="N34" s="545"/>
      <c r="O34" s="452"/>
      <c r="P34" s="444" t="s">
        <v>92</v>
      </c>
      <c r="Q34" s="441" t="s">
        <v>187</v>
      </c>
      <c r="R34" s="439"/>
      <c r="S34" s="450">
        <v>0.1</v>
      </c>
      <c r="T34" s="566"/>
    </row>
    <row r="35" spans="1:20" ht="29.25">
      <c r="A35" s="557" t="s">
        <v>51</v>
      </c>
      <c r="B35" s="550" t="s">
        <v>52</v>
      </c>
      <c r="C35" s="550"/>
      <c r="D35" s="550"/>
      <c r="E35" s="550"/>
      <c r="F35" s="554" t="s">
        <v>188</v>
      </c>
      <c r="G35" s="231" t="s">
        <v>189</v>
      </c>
      <c r="H35" s="233">
        <v>0.8</v>
      </c>
      <c r="I35" s="549">
        <f>SUM(H35:H36)</f>
        <v>1</v>
      </c>
      <c r="K35" s="566" t="s">
        <v>190</v>
      </c>
      <c r="L35" s="571" t="s">
        <v>51</v>
      </c>
      <c r="M35" s="458" t="s">
        <v>52</v>
      </c>
      <c r="N35" s="571" t="s">
        <v>188</v>
      </c>
      <c r="O35" s="456" t="s">
        <v>191</v>
      </c>
      <c r="P35" s="446" t="s">
        <v>189</v>
      </c>
      <c r="Q35" s="446" t="s">
        <v>192</v>
      </c>
      <c r="R35" s="447">
        <v>99.95</v>
      </c>
      <c r="S35" s="461">
        <v>0.8</v>
      </c>
      <c r="T35" s="564">
        <v>1</v>
      </c>
    </row>
    <row r="36" spans="1:20" ht="68.25">
      <c r="A36" s="557"/>
      <c r="B36" s="550" t="s">
        <v>54</v>
      </c>
      <c r="C36" s="550"/>
      <c r="D36" s="550"/>
      <c r="E36" s="550"/>
      <c r="F36" s="554"/>
      <c r="G36" s="231" t="s">
        <v>92</v>
      </c>
      <c r="H36" s="233">
        <v>0.2</v>
      </c>
      <c r="I36" s="558"/>
      <c r="K36" s="566"/>
      <c r="L36" s="571"/>
      <c r="M36" s="445" t="s">
        <v>54</v>
      </c>
      <c r="N36" s="571"/>
      <c r="O36" s="456" t="s">
        <v>93</v>
      </c>
      <c r="P36" s="445" t="s">
        <v>92</v>
      </c>
      <c r="Q36" s="445" t="s">
        <v>193</v>
      </c>
      <c r="R36" s="447">
        <v>95</v>
      </c>
      <c r="S36" s="461">
        <v>0.2</v>
      </c>
      <c r="T36" s="570"/>
    </row>
    <row r="37" spans="1:20">
      <c r="L37" s="464"/>
      <c r="M37" s="465"/>
      <c r="N37" s="464"/>
      <c r="O37" s="449"/>
      <c r="P37" s="465"/>
      <c r="Q37" s="465"/>
      <c r="R37" s="466"/>
      <c r="S37" s="467"/>
      <c r="T37" s="468"/>
    </row>
    <row r="38" spans="1:20" ht="84.75" customHeight="1">
      <c r="A38" s="262" t="s">
        <v>194</v>
      </c>
      <c r="B38" s="555" t="s">
        <v>195</v>
      </c>
      <c r="C38" s="555"/>
      <c r="D38" s="555"/>
      <c r="E38" s="555"/>
      <c r="F38" s="555"/>
      <c r="G38" s="555"/>
      <c r="H38" s="555"/>
      <c r="I38" s="555"/>
    </row>
    <row r="39" spans="1:20" ht="39">
      <c r="K39" s="566" t="s">
        <v>196</v>
      </c>
      <c r="L39" s="544" t="s">
        <v>55</v>
      </c>
      <c r="M39" s="567" t="s">
        <v>56</v>
      </c>
      <c r="N39" s="544" t="s">
        <v>197</v>
      </c>
      <c r="O39" s="440" t="s">
        <v>198</v>
      </c>
      <c r="P39" s="567" t="s">
        <v>92</v>
      </c>
      <c r="Q39" s="567" t="s">
        <v>199</v>
      </c>
      <c r="R39" s="542">
        <v>100</v>
      </c>
      <c r="S39" s="564">
        <v>1</v>
      </c>
      <c r="T39" s="564">
        <v>1</v>
      </c>
    </row>
    <row r="40" spans="1:20" ht="29.25">
      <c r="K40" s="566"/>
      <c r="L40" s="545"/>
      <c r="M40" s="568"/>
      <c r="N40" s="545"/>
      <c r="O40" s="443" t="s">
        <v>200</v>
      </c>
      <c r="P40" s="568"/>
      <c r="Q40" s="568"/>
      <c r="R40" s="543"/>
      <c r="S40" s="570"/>
      <c r="T40" s="570"/>
    </row>
    <row r="41" spans="1:20" ht="19.5">
      <c r="K41" s="566" t="s">
        <v>201</v>
      </c>
      <c r="L41" s="469" t="s">
        <v>202</v>
      </c>
      <c r="M41" s="446" t="s">
        <v>58</v>
      </c>
      <c r="N41" s="544" t="s">
        <v>203</v>
      </c>
      <c r="O41" s="456" t="s">
        <v>204</v>
      </c>
      <c r="P41" s="446" t="s">
        <v>205</v>
      </c>
      <c r="Q41" s="446" t="s">
        <v>206</v>
      </c>
      <c r="R41" s="447">
        <v>98</v>
      </c>
      <c r="S41" s="470"/>
      <c r="T41" s="470"/>
    </row>
    <row r="42" spans="1:20" ht="19.5">
      <c r="K42" s="566"/>
      <c r="L42" s="581" t="s">
        <v>207</v>
      </c>
      <c r="M42" s="446" t="s">
        <v>59</v>
      </c>
      <c r="N42" s="560"/>
      <c r="O42" s="456" t="s">
        <v>208</v>
      </c>
      <c r="P42" s="446" t="s">
        <v>92</v>
      </c>
      <c r="Q42" s="446" t="s">
        <v>209</v>
      </c>
      <c r="R42" s="447">
        <v>98</v>
      </c>
      <c r="S42" s="470"/>
      <c r="T42" s="470"/>
    </row>
    <row r="43" spans="1:20">
      <c r="K43" s="566"/>
      <c r="L43" s="581"/>
      <c r="M43" s="567" t="s">
        <v>60</v>
      </c>
      <c r="N43" s="560"/>
      <c r="O43" s="544" t="s">
        <v>210</v>
      </c>
      <c r="P43" s="567" t="s">
        <v>92</v>
      </c>
      <c r="Q43" s="441" t="s">
        <v>211</v>
      </c>
      <c r="R43" s="542">
        <v>98</v>
      </c>
      <c r="S43" s="574"/>
      <c r="T43" s="574"/>
    </row>
    <row r="44" spans="1:20">
      <c r="K44" s="566"/>
      <c r="L44" s="581"/>
      <c r="M44" s="572"/>
      <c r="N44" s="560"/>
      <c r="O44" s="560"/>
      <c r="P44" s="572"/>
      <c r="Q44" s="471" t="s">
        <v>212</v>
      </c>
      <c r="R44" s="573"/>
      <c r="S44" s="575"/>
      <c r="T44" s="575"/>
    </row>
    <row r="45" spans="1:20">
      <c r="K45" s="566"/>
      <c r="L45" s="581"/>
      <c r="M45" s="572"/>
      <c r="N45" s="560"/>
      <c r="O45" s="560"/>
      <c r="P45" s="572"/>
      <c r="Q45" s="471" t="s">
        <v>213</v>
      </c>
      <c r="R45" s="573"/>
      <c r="S45" s="575"/>
      <c r="T45" s="575"/>
    </row>
    <row r="46" spans="1:20">
      <c r="K46" s="566"/>
      <c r="L46" s="581"/>
      <c r="M46" s="572"/>
      <c r="N46" s="560"/>
      <c r="O46" s="560"/>
      <c r="P46" s="572"/>
      <c r="Q46" s="471" t="s">
        <v>214</v>
      </c>
      <c r="R46" s="573"/>
      <c r="S46" s="575"/>
      <c r="T46" s="575"/>
    </row>
    <row r="47" spans="1:20">
      <c r="K47" s="566"/>
      <c r="L47" s="581"/>
      <c r="M47" s="568"/>
      <c r="N47" s="560"/>
      <c r="O47" s="545"/>
      <c r="P47" s="568"/>
      <c r="Q47" s="454" t="s">
        <v>215</v>
      </c>
      <c r="R47" s="543"/>
      <c r="S47" s="576"/>
      <c r="T47" s="576"/>
    </row>
    <row r="48" spans="1:20" ht="19.7" customHeight="1">
      <c r="K48" s="566"/>
      <c r="L48" s="581"/>
      <c r="M48" s="567" t="s">
        <v>61</v>
      </c>
      <c r="N48" s="560"/>
      <c r="O48" s="544" t="s">
        <v>216</v>
      </c>
      <c r="P48" s="567" t="s">
        <v>92</v>
      </c>
      <c r="Q48" s="441" t="s">
        <v>217</v>
      </c>
      <c r="R48" s="542">
        <v>97</v>
      </c>
      <c r="S48" s="574"/>
      <c r="T48" s="574"/>
    </row>
    <row r="49" spans="11:20">
      <c r="K49" s="566"/>
      <c r="L49" s="581"/>
      <c r="M49" s="568"/>
      <c r="N49" s="560"/>
      <c r="O49" s="545"/>
      <c r="P49" s="568"/>
      <c r="Q49" s="454" t="s">
        <v>218</v>
      </c>
      <c r="R49" s="543"/>
      <c r="S49" s="576"/>
      <c r="T49" s="576"/>
    </row>
    <row r="50" spans="11:20">
      <c r="K50" s="566"/>
      <c r="L50" s="581"/>
      <c r="M50" s="567" t="s">
        <v>62</v>
      </c>
      <c r="N50" s="560"/>
      <c r="O50" s="544" t="s">
        <v>219</v>
      </c>
      <c r="P50" s="567" t="s">
        <v>92</v>
      </c>
      <c r="Q50" s="441" t="s">
        <v>211</v>
      </c>
      <c r="R50" s="542">
        <v>97</v>
      </c>
      <c r="S50" s="574"/>
      <c r="T50" s="574"/>
    </row>
    <row r="51" spans="11:20">
      <c r="K51" s="566"/>
      <c r="L51" s="581"/>
      <c r="M51" s="572"/>
      <c r="N51" s="560"/>
      <c r="O51" s="560"/>
      <c r="P51" s="572"/>
      <c r="Q51" s="471" t="s">
        <v>220</v>
      </c>
      <c r="R51" s="573"/>
      <c r="S51" s="575"/>
      <c r="T51" s="575"/>
    </row>
    <row r="52" spans="11:20">
      <c r="K52" s="566"/>
      <c r="L52" s="581"/>
      <c r="M52" s="572"/>
      <c r="N52" s="560"/>
      <c r="O52" s="560"/>
      <c r="P52" s="572"/>
      <c r="Q52" s="471" t="s">
        <v>213</v>
      </c>
      <c r="R52" s="573"/>
      <c r="S52" s="575"/>
      <c r="T52" s="575"/>
    </row>
    <row r="53" spans="11:20">
      <c r="K53" s="566"/>
      <c r="L53" s="581"/>
      <c r="M53" s="572"/>
      <c r="N53" s="560"/>
      <c r="O53" s="560"/>
      <c r="P53" s="572"/>
      <c r="Q53" s="471" t="s">
        <v>221</v>
      </c>
      <c r="R53" s="573"/>
      <c r="S53" s="575"/>
      <c r="T53" s="575"/>
    </row>
    <row r="54" spans="11:20">
      <c r="K54" s="566"/>
      <c r="L54" s="581"/>
      <c r="M54" s="568"/>
      <c r="N54" s="560"/>
      <c r="O54" s="545"/>
      <c r="P54" s="568"/>
      <c r="Q54" s="454" t="s">
        <v>215</v>
      </c>
      <c r="R54" s="543"/>
      <c r="S54" s="576"/>
      <c r="T54" s="576"/>
    </row>
    <row r="55" spans="11:20" ht="19.5">
      <c r="K55" s="566"/>
      <c r="L55" s="581"/>
      <c r="M55" s="446" t="s">
        <v>63</v>
      </c>
      <c r="N55" s="560"/>
      <c r="O55" s="456" t="s">
        <v>222</v>
      </c>
      <c r="P55" s="446" t="s">
        <v>92</v>
      </c>
      <c r="Q55" s="446" t="s">
        <v>223</v>
      </c>
      <c r="R55" s="447">
        <v>90</v>
      </c>
      <c r="S55" s="470"/>
      <c r="T55" s="470"/>
    </row>
    <row r="56" spans="11:20" ht="29.25">
      <c r="K56" s="566"/>
      <c r="L56" s="581"/>
      <c r="M56" s="446" t="s">
        <v>65</v>
      </c>
      <c r="N56" s="545"/>
      <c r="O56" s="456" t="s">
        <v>224</v>
      </c>
      <c r="P56" s="446" t="s">
        <v>92</v>
      </c>
      <c r="Q56" s="446" t="s">
        <v>225</v>
      </c>
      <c r="R56" s="447"/>
      <c r="S56" s="470"/>
      <c r="T56" s="470"/>
    </row>
    <row r="57" spans="11:20" ht="29.25">
      <c r="K57" s="577" t="s">
        <v>226</v>
      </c>
      <c r="L57" s="578" t="s">
        <v>66</v>
      </c>
      <c r="M57" s="574"/>
      <c r="N57" s="574" t="s">
        <v>66</v>
      </c>
      <c r="O57" s="441" t="s">
        <v>227</v>
      </c>
      <c r="P57" s="567" t="s">
        <v>92</v>
      </c>
      <c r="Q57" s="441" t="s">
        <v>227</v>
      </c>
      <c r="R57" s="567"/>
      <c r="S57" s="574"/>
      <c r="T57" s="574"/>
    </row>
    <row r="58" spans="11:20">
      <c r="K58" s="577"/>
      <c r="L58" s="579"/>
      <c r="M58" s="575"/>
      <c r="N58" s="575"/>
      <c r="O58" s="471" t="s">
        <v>228</v>
      </c>
      <c r="P58" s="572"/>
      <c r="Q58" s="471" t="s">
        <v>228</v>
      </c>
      <c r="R58" s="572"/>
      <c r="S58" s="575"/>
      <c r="T58" s="575"/>
    </row>
    <row r="59" spans="11:20">
      <c r="K59" s="577"/>
      <c r="L59" s="579"/>
      <c r="M59" s="575"/>
      <c r="N59" s="575"/>
      <c r="O59" s="471" t="s">
        <v>229</v>
      </c>
      <c r="P59" s="572"/>
      <c r="Q59" s="471" t="s">
        <v>229</v>
      </c>
      <c r="R59" s="572"/>
      <c r="S59" s="575"/>
      <c r="T59" s="575"/>
    </row>
    <row r="60" spans="11:20">
      <c r="K60" s="577"/>
      <c r="L60" s="580"/>
      <c r="M60" s="576"/>
      <c r="N60" s="576"/>
      <c r="O60" s="454" t="s">
        <v>230</v>
      </c>
      <c r="P60" s="568"/>
      <c r="Q60" s="454" t="s">
        <v>230</v>
      </c>
      <c r="R60" s="568"/>
      <c r="S60" s="576"/>
      <c r="T60" s="576"/>
    </row>
  </sheetData>
  <mergeCells count="141">
    <mergeCell ref="S39:S40"/>
    <mergeCell ref="K41:K56"/>
    <mergeCell ref="K57:K60"/>
    <mergeCell ref="P50:P54"/>
    <mergeCell ref="R50:R54"/>
    <mergeCell ref="S50:S54"/>
    <mergeCell ref="T50:T54"/>
    <mergeCell ref="L57:L60"/>
    <mergeCell ref="M57:M60"/>
    <mergeCell ref="N57:N60"/>
    <mergeCell ref="P57:P60"/>
    <mergeCell ref="R57:R60"/>
    <mergeCell ref="S57:S60"/>
    <mergeCell ref="T57:T60"/>
    <mergeCell ref="L42:L56"/>
    <mergeCell ref="L29:L34"/>
    <mergeCell ref="N29:N34"/>
    <mergeCell ref="L22:L24"/>
    <mergeCell ref="N22:N24"/>
    <mergeCell ref="T39:T40"/>
    <mergeCell ref="N41:N56"/>
    <mergeCell ref="M43:M47"/>
    <mergeCell ref="O43:O47"/>
    <mergeCell ref="P43:P47"/>
    <mergeCell ref="R43:R47"/>
    <mergeCell ref="S43:S47"/>
    <mergeCell ref="T43:T47"/>
    <mergeCell ref="M48:M49"/>
    <mergeCell ref="O48:O49"/>
    <mergeCell ref="P48:P49"/>
    <mergeCell ref="R48:R49"/>
    <mergeCell ref="S48:S49"/>
    <mergeCell ref="T48:T49"/>
    <mergeCell ref="M50:M54"/>
    <mergeCell ref="O50:O54"/>
    <mergeCell ref="N39:N40"/>
    <mergeCell ref="P39:P40"/>
    <mergeCell ref="Q39:Q40"/>
    <mergeCell ref="R39:R40"/>
    <mergeCell ref="T4:T7"/>
    <mergeCell ref="K4:K7"/>
    <mergeCell ref="L4:L7"/>
    <mergeCell ref="N4:N7"/>
    <mergeCell ref="K25:K28"/>
    <mergeCell ref="K29:K34"/>
    <mergeCell ref="K35:K36"/>
    <mergeCell ref="L39:L40"/>
    <mergeCell ref="M39:M40"/>
    <mergeCell ref="K39:K40"/>
    <mergeCell ref="T16:T18"/>
    <mergeCell ref="T8:T15"/>
    <mergeCell ref="K16:K18"/>
    <mergeCell ref="K19:K21"/>
    <mergeCell ref="K22:K24"/>
    <mergeCell ref="T29:T34"/>
    <mergeCell ref="T35:T36"/>
    <mergeCell ref="T25:T28"/>
    <mergeCell ref="T22:T24"/>
    <mergeCell ref="T19:T21"/>
    <mergeCell ref="L35:L36"/>
    <mergeCell ref="N35:N36"/>
    <mergeCell ref="N25:N26"/>
    <mergeCell ref="L25:L28"/>
    <mergeCell ref="F4:F7"/>
    <mergeCell ref="F10:F14"/>
    <mergeCell ref="A8:A14"/>
    <mergeCell ref="L19:L21"/>
    <mergeCell ref="N19:N21"/>
    <mergeCell ref="K8:K15"/>
    <mergeCell ref="L8:L15"/>
    <mergeCell ref="N8:N9"/>
    <mergeCell ref="N10:N15"/>
    <mergeCell ref="L16:L18"/>
    <mergeCell ref="N16:N18"/>
    <mergeCell ref="A35:A36"/>
    <mergeCell ref="I35:I36"/>
    <mergeCell ref="F35:F36"/>
    <mergeCell ref="F16:F18"/>
    <mergeCell ref="F19:F21"/>
    <mergeCell ref="A25:A27"/>
    <mergeCell ref="A19:A20"/>
    <mergeCell ref="A22:A24"/>
    <mergeCell ref="A16:A18"/>
    <mergeCell ref="B20:E20"/>
    <mergeCell ref="B16:E16"/>
    <mergeCell ref="B17:E17"/>
    <mergeCell ref="I19:I21"/>
    <mergeCell ref="B1:E1"/>
    <mergeCell ref="B35:E35"/>
    <mergeCell ref="B4:E4"/>
    <mergeCell ref="B36:E36"/>
    <mergeCell ref="B6:E6"/>
    <mergeCell ref="B8:E8"/>
    <mergeCell ref="B9:E9"/>
    <mergeCell ref="B5:E5"/>
    <mergeCell ref="B19:E19"/>
    <mergeCell ref="B7:E7"/>
    <mergeCell ref="B18:E18"/>
    <mergeCell ref="B15:E15"/>
    <mergeCell ref="B21:E21"/>
    <mergeCell ref="B13:E13"/>
    <mergeCell ref="B14:E14"/>
    <mergeCell ref="B10:E10"/>
    <mergeCell ref="B11:E11"/>
    <mergeCell ref="B12:E12"/>
    <mergeCell ref="B2:E2"/>
    <mergeCell ref="B3:E3"/>
    <mergeCell ref="B38:I38"/>
    <mergeCell ref="B22:E22"/>
    <mergeCell ref="B23:E23"/>
    <mergeCell ref="B27:E27"/>
    <mergeCell ref="I22:I24"/>
    <mergeCell ref="B26:E26"/>
    <mergeCell ref="B25:E25"/>
    <mergeCell ref="B24:E24"/>
    <mergeCell ref="B34:E34"/>
    <mergeCell ref="F22:F24"/>
    <mergeCell ref="T2:T3"/>
    <mergeCell ref="K2:K3"/>
    <mergeCell ref="L2:L3"/>
    <mergeCell ref="N2:N3"/>
    <mergeCell ref="A29:A34"/>
    <mergeCell ref="F29:F34"/>
    <mergeCell ref="I29:I34"/>
    <mergeCell ref="I25:I28"/>
    <mergeCell ref="B28:E28"/>
    <mergeCell ref="F27:F28"/>
    <mergeCell ref="B33:E33"/>
    <mergeCell ref="F25:F26"/>
    <mergeCell ref="B29:E29"/>
    <mergeCell ref="B30:E30"/>
    <mergeCell ref="B31:E31"/>
    <mergeCell ref="B32:E32"/>
    <mergeCell ref="I16:I18"/>
    <mergeCell ref="A2:A3"/>
    <mergeCell ref="F2:F3"/>
    <mergeCell ref="I2:I3"/>
    <mergeCell ref="F8:F9"/>
    <mergeCell ref="I8:I15"/>
    <mergeCell ref="I4:I7"/>
    <mergeCell ref="A4:A7"/>
  </mergeCells>
  <pageMargins left="0.70866141732283472" right="0.70866141732283472" top="0.74803149606299213" bottom="0.74803149606299213" header="0.31496062992125984" footer="0.31496062992125984"/>
  <pageSetup scale="40" orientation="portrait" r:id="rId1"/>
  <ignoredErrors>
    <ignoredError sqref="I4 I8 I16 I22 I19 I29 I25 I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sheetPr>
  <dimension ref="B1:AM38"/>
  <sheetViews>
    <sheetView topLeftCell="H1" zoomScale="50" zoomScaleNormal="50" workbookViewId="0">
      <selection activeCell="AI8" sqref="AI8:AJ8"/>
    </sheetView>
  </sheetViews>
  <sheetFormatPr baseColWidth="10" defaultColWidth="11.3984375" defaultRowHeight="14.25"/>
  <cols>
    <col min="1" max="1" width="3.1328125" customWidth="1"/>
    <col min="2" max="2" width="4.59765625" customWidth="1"/>
    <col min="3" max="3" width="40.59765625" customWidth="1"/>
    <col min="4" max="5" width="4.59765625" customWidth="1"/>
    <col min="6" max="12" width="16.59765625" customWidth="1"/>
    <col min="13" max="14" width="4.59765625" customWidth="1"/>
    <col min="15" max="15" width="13.3984375" bestFit="1" customWidth="1"/>
    <col min="16" max="16" width="12.3984375" bestFit="1" customWidth="1"/>
    <col min="17" max="17" width="19.59765625" customWidth="1"/>
    <col min="18" max="18" width="14.3984375" customWidth="1"/>
    <col min="19" max="19" width="4.59765625" customWidth="1"/>
    <col min="20" max="20" width="3.1328125" customWidth="1"/>
    <col min="23" max="23" width="34.59765625" customWidth="1"/>
    <col min="36" max="36" width="13.86328125" customWidth="1"/>
    <col min="37" max="37" width="18.3984375" customWidth="1"/>
    <col min="234" max="234" width="21.3984375" customWidth="1"/>
    <col min="235" max="235" width="45" customWidth="1"/>
    <col min="239" max="239" width="15.3984375" customWidth="1"/>
    <col min="240" max="240" width="21" customWidth="1"/>
    <col min="490" max="490" width="21.3984375" customWidth="1"/>
    <col min="491" max="491" width="45" customWidth="1"/>
    <col min="495" max="495" width="15.3984375" customWidth="1"/>
    <col min="496" max="496" width="21" customWidth="1"/>
    <col min="746" max="746" width="21.3984375" customWidth="1"/>
    <col min="747" max="747" width="45" customWidth="1"/>
    <col min="751" max="751" width="15.3984375" customWidth="1"/>
    <col min="752" max="752" width="21" customWidth="1"/>
    <col min="1002" max="1002" width="21.3984375" customWidth="1"/>
    <col min="1003" max="1003" width="45" customWidth="1"/>
    <col min="1007" max="1007" width="15.3984375" customWidth="1"/>
    <col min="1008" max="1008" width="21" customWidth="1"/>
    <col min="1258" max="1258" width="21.3984375" customWidth="1"/>
    <col min="1259" max="1259" width="45" customWidth="1"/>
    <col min="1263" max="1263" width="15.3984375" customWidth="1"/>
    <col min="1264" max="1264" width="21" customWidth="1"/>
    <col min="1514" max="1514" width="21.3984375" customWidth="1"/>
    <col min="1515" max="1515" width="45" customWidth="1"/>
    <col min="1519" max="1519" width="15.3984375" customWidth="1"/>
    <col min="1520" max="1520" width="21" customWidth="1"/>
    <col min="1770" max="1770" width="21.3984375" customWidth="1"/>
    <col min="1771" max="1771" width="45" customWidth="1"/>
    <col min="1775" max="1775" width="15.3984375" customWidth="1"/>
    <col min="1776" max="1776" width="21" customWidth="1"/>
    <col min="2026" max="2026" width="21.3984375" customWidth="1"/>
    <col min="2027" max="2027" width="45" customWidth="1"/>
    <col min="2031" max="2031" width="15.3984375" customWidth="1"/>
    <col min="2032" max="2032" width="21" customWidth="1"/>
    <col min="2282" max="2282" width="21.3984375" customWidth="1"/>
    <col min="2283" max="2283" width="45" customWidth="1"/>
    <col min="2287" max="2287" width="15.3984375" customWidth="1"/>
    <col min="2288" max="2288" width="21" customWidth="1"/>
    <col min="2538" max="2538" width="21.3984375" customWidth="1"/>
    <col min="2539" max="2539" width="45" customWidth="1"/>
    <col min="2543" max="2543" width="15.3984375" customWidth="1"/>
    <col min="2544" max="2544" width="21" customWidth="1"/>
    <col min="2794" max="2794" width="21.3984375" customWidth="1"/>
    <col min="2795" max="2795" width="45" customWidth="1"/>
    <col min="2799" max="2799" width="15.3984375" customWidth="1"/>
    <col min="2800" max="2800" width="21" customWidth="1"/>
    <col min="3050" max="3050" width="21.3984375" customWidth="1"/>
    <col min="3051" max="3051" width="45" customWidth="1"/>
    <col min="3055" max="3055" width="15.3984375" customWidth="1"/>
    <col min="3056" max="3056" width="21" customWidth="1"/>
    <col min="3306" max="3306" width="21.3984375" customWidth="1"/>
    <col min="3307" max="3307" width="45" customWidth="1"/>
    <col min="3311" max="3311" width="15.3984375" customWidth="1"/>
    <col min="3312" max="3312" width="21" customWidth="1"/>
    <col min="3562" max="3562" width="21.3984375" customWidth="1"/>
    <col min="3563" max="3563" width="45" customWidth="1"/>
    <col min="3567" max="3567" width="15.3984375" customWidth="1"/>
    <col min="3568" max="3568" width="21" customWidth="1"/>
    <col min="3818" max="3818" width="21.3984375" customWidth="1"/>
    <col min="3819" max="3819" width="45" customWidth="1"/>
    <col min="3823" max="3823" width="15.3984375" customWidth="1"/>
    <col min="3824" max="3824" width="21" customWidth="1"/>
    <col min="4074" max="4074" width="21.3984375" customWidth="1"/>
    <col min="4075" max="4075" width="45" customWidth="1"/>
    <col min="4079" max="4079" width="15.3984375" customWidth="1"/>
    <col min="4080" max="4080" width="21" customWidth="1"/>
    <col min="4330" max="4330" width="21.3984375" customWidth="1"/>
    <col min="4331" max="4331" width="45" customWidth="1"/>
    <col min="4335" max="4335" width="15.3984375" customWidth="1"/>
    <col min="4336" max="4336" width="21" customWidth="1"/>
    <col min="4586" max="4586" width="21.3984375" customWidth="1"/>
    <col min="4587" max="4587" width="45" customWidth="1"/>
    <col min="4591" max="4591" width="15.3984375" customWidth="1"/>
    <col min="4592" max="4592" width="21" customWidth="1"/>
    <col min="4842" max="4842" width="21.3984375" customWidth="1"/>
    <col min="4843" max="4843" width="45" customWidth="1"/>
    <col min="4847" max="4847" width="15.3984375" customWidth="1"/>
    <col min="4848" max="4848" width="21" customWidth="1"/>
    <col min="5098" max="5098" width="21.3984375" customWidth="1"/>
    <col min="5099" max="5099" width="45" customWidth="1"/>
    <col min="5103" max="5103" width="15.3984375" customWidth="1"/>
    <col min="5104" max="5104" width="21" customWidth="1"/>
    <col min="5354" max="5354" width="21.3984375" customWidth="1"/>
    <col min="5355" max="5355" width="45" customWidth="1"/>
    <col min="5359" max="5359" width="15.3984375" customWidth="1"/>
    <col min="5360" max="5360" width="21" customWidth="1"/>
    <col min="5610" max="5610" width="21.3984375" customWidth="1"/>
    <col min="5611" max="5611" width="45" customWidth="1"/>
    <col min="5615" max="5615" width="15.3984375" customWidth="1"/>
    <col min="5616" max="5616" width="21" customWidth="1"/>
    <col min="5866" max="5866" width="21.3984375" customWidth="1"/>
    <col min="5867" max="5867" width="45" customWidth="1"/>
    <col min="5871" max="5871" width="15.3984375" customWidth="1"/>
    <col min="5872" max="5872" width="21" customWidth="1"/>
    <col min="6122" max="6122" width="21.3984375" customWidth="1"/>
    <col min="6123" max="6123" width="45" customWidth="1"/>
    <col min="6127" max="6127" width="15.3984375" customWidth="1"/>
    <col min="6128" max="6128" width="21" customWidth="1"/>
    <col min="6378" max="6378" width="21.3984375" customWidth="1"/>
    <col min="6379" max="6379" width="45" customWidth="1"/>
    <col min="6383" max="6383" width="15.3984375" customWidth="1"/>
    <col min="6384" max="6384" width="21" customWidth="1"/>
    <col min="6634" max="6634" width="21.3984375" customWidth="1"/>
    <col min="6635" max="6635" width="45" customWidth="1"/>
    <col min="6639" max="6639" width="15.3984375" customWidth="1"/>
    <col min="6640" max="6640" width="21" customWidth="1"/>
    <col min="6890" max="6890" width="21.3984375" customWidth="1"/>
    <col min="6891" max="6891" width="45" customWidth="1"/>
    <col min="6895" max="6895" width="15.3984375" customWidth="1"/>
    <col min="6896" max="6896" width="21" customWidth="1"/>
    <col min="7146" max="7146" width="21.3984375" customWidth="1"/>
    <col min="7147" max="7147" width="45" customWidth="1"/>
    <col min="7151" max="7151" width="15.3984375" customWidth="1"/>
    <col min="7152" max="7152" width="21" customWidth="1"/>
    <col min="7402" max="7402" width="21.3984375" customWidth="1"/>
    <col min="7403" max="7403" width="45" customWidth="1"/>
    <col min="7407" max="7407" width="15.3984375" customWidth="1"/>
    <col min="7408" max="7408" width="21" customWidth="1"/>
    <col min="7658" max="7658" width="21.3984375" customWidth="1"/>
    <col min="7659" max="7659" width="45" customWidth="1"/>
    <col min="7663" max="7663" width="15.3984375" customWidth="1"/>
    <col min="7664" max="7664" width="21" customWidth="1"/>
    <col min="7914" max="7914" width="21.3984375" customWidth="1"/>
    <col min="7915" max="7915" width="45" customWidth="1"/>
    <col min="7919" max="7919" width="15.3984375" customWidth="1"/>
    <col min="7920" max="7920" width="21" customWidth="1"/>
    <col min="8170" max="8170" width="21.3984375" customWidth="1"/>
    <col min="8171" max="8171" width="45" customWidth="1"/>
    <col min="8175" max="8175" width="15.3984375" customWidth="1"/>
    <col min="8176" max="8176" width="21" customWidth="1"/>
    <col min="8426" max="8426" width="21.3984375" customWidth="1"/>
    <col min="8427" max="8427" width="45" customWidth="1"/>
    <col min="8431" max="8431" width="15.3984375" customWidth="1"/>
    <col min="8432" max="8432" width="21" customWidth="1"/>
    <col min="8682" max="8682" width="21.3984375" customWidth="1"/>
    <col min="8683" max="8683" width="45" customWidth="1"/>
    <col min="8687" max="8687" width="15.3984375" customWidth="1"/>
    <col min="8688" max="8688" width="21" customWidth="1"/>
    <col min="8938" max="8938" width="21.3984375" customWidth="1"/>
    <col min="8939" max="8939" width="45" customWidth="1"/>
    <col min="8943" max="8943" width="15.3984375" customWidth="1"/>
    <col min="8944" max="8944" width="21" customWidth="1"/>
    <col min="9194" max="9194" width="21.3984375" customWidth="1"/>
    <col min="9195" max="9195" width="45" customWidth="1"/>
    <col min="9199" max="9199" width="15.3984375" customWidth="1"/>
    <col min="9200" max="9200" width="21" customWidth="1"/>
    <col min="9450" max="9450" width="21.3984375" customWidth="1"/>
    <col min="9451" max="9451" width="45" customWidth="1"/>
    <col min="9455" max="9455" width="15.3984375" customWidth="1"/>
    <col min="9456" max="9456" width="21" customWidth="1"/>
    <col min="9706" max="9706" width="21.3984375" customWidth="1"/>
    <col min="9707" max="9707" width="45" customWidth="1"/>
    <col min="9711" max="9711" width="15.3984375" customWidth="1"/>
    <col min="9712" max="9712" width="21" customWidth="1"/>
    <col min="9962" max="9962" width="21.3984375" customWidth="1"/>
    <col min="9963" max="9963" width="45" customWidth="1"/>
    <col min="9967" max="9967" width="15.3984375" customWidth="1"/>
    <col min="9968" max="9968" width="21" customWidth="1"/>
    <col min="10218" max="10218" width="21.3984375" customWidth="1"/>
    <col min="10219" max="10219" width="45" customWidth="1"/>
    <col min="10223" max="10223" width="15.3984375" customWidth="1"/>
    <col min="10224" max="10224" width="21" customWidth="1"/>
    <col min="10474" max="10474" width="21.3984375" customWidth="1"/>
    <col min="10475" max="10475" width="45" customWidth="1"/>
    <col min="10479" max="10479" width="15.3984375" customWidth="1"/>
    <col min="10480" max="10480" width="21" customWidth="1"/>
    <col min="10730" max="10730" width="21.3984375" customWidth="1"/>
    <col min="10731" max="10731" width="45" customWidth="1"/>
    <col min="10735" max="10735" width="15.3984375" customWidth="1"/>
    <col min="10736" max="10736" width="21" customWidth="1"/>
    <col min="10986" max="10986" width="21.3984375" customWidth="1"/>
    <col min="10987" max="10987" width="45" customWidth="1"/>
    <col min="10991" max="10991" width="15.3984375" customWidth="1"/>
    <col min="10992" max="10992" width="21" customWidth="1"/>
    <col min="11242" max="11242" width="21.3984375" customWidth="1"/>
    <col min="11243" max="11243" width="45" customWidth="1"/>
    <col min="11247" max="11247" width="15.3984375" customWidth="1"/>
    <col min="11248" max="11248" width="21" customWidth="1"/>
    <col min="11498" max="11498" width="21.3984375" customWidth="1"/>
    <col min="11499" max="11499" width="45" customWidth="1"/>
    <col min="11503" max="11503" width="15.3984375" customWidth="1"/>
    <col min="11504" max="11504" width="21" customWidth="1"/>
    <col min="11754" max="11754" width="21.3984375" customWidth="1"/>
    <col min="11755" max="11755" width="45" customWidth="1"/>
    <col min="11759" max="11759" width="15.3984375" customWidth="1"/>
    <col min="11760" max="11760" width="21" customWidth="1"/>
    <col min="12010" max="12010" width="21.3984375" customWidth="1"/>
    <col min="12011" max="12011" width="45" customWidth="1"/>
    <col min="12015" max="12015" width="15.3984375" customWidth="1"/>
    <col min="12016" max="12016" width="21" customWidth="1"/>
    <col min="12266" max="12266" width="21.3984375" customWidth="1"/>
    <col min="12267" max="12267" width="45" customWidth="1"/>
    <col min="12271" max="12271" width="15.3984375" customWidth="1"/>
    <col min="12272" max="12272" width="21" customWidth="1"/>
    <col min="12522" max="12522" width="21.3984375" customWidth="1"/>
    <col min="12523" max="12523" width="45" customWidth="1"/>
    <col min="12527" max="12527" width="15.3984375" customWidth="1"/>
    <col min="12528" max="12528" width="21" customWidth="1"/>
    <col min="12778" max="12778" width="21.3984375" customWidth="1"/>
    <col min="12779" max="12779" width="45" customWidth="1"/>
    <col min="12783" max="12783" width="15.3984375" customWidth="1"/>
    <col min="12784" max="12784" width="21" customWidth="1"/>
    <col min="13034" max="13034" width="21.3984375" customWidth="1"/>
    <col min="13035" max="13035" width="45" customWidth="1"/>
    <col min="13039" max="13039" width="15.3984375" customWidth="1"/>
    <col min="13040" max="13040" width="21" customWidth="1"/>
    <col min="13290" max="13290" width="21.3984375" customWidth="1"/>
    <col min="13291" max="13291" width="45" customWidth="1"/>
    <col min="13295" max="13295" width="15.3984375" customWidth="1"/>
    <col min="13296" max="13296" width="21" customWidth="1"/>
    <col min="13546" max="13546" width="21.3984375" customWidth="1"/>
    <col min="13547" max="13547" width="45" customWidth="1"/>
    <col min="13551" max="13551" width="15.3984375" customWidth="1"/>
    <col min="13552" max="13552" width="21" customWidth="1"/>
    <col min="13802" max="13802" width="21.3984375" customWidth="1"/>
    <col min="13803" max="13803" width="45" customWidth="1"/>
    <col min="13807" max="13807" width="15.3984375" customWidth="1"/>
    <col min="13808" max="13808" width="21" customWidth="1"/>
    <col min="14058" max="14058" width="21.3984375" customWidth="1"/>
    <col min="14059" max="14059" width="45" customWidth="1"/>
    <col min="14063" max="14063" width="15.3984375" customWidth="1"/>
    <col min="14064" max="14064" width="21" customWidth="1"/>
    <col min="14314" max="14314" width="21.3984375" customWidth="1"/>
    <col min="14315" max="14315" width="45" customWidth="1"/>
    <col min="14319" max="14319" width="15.3984375" customWidth="1"/>
    <col min="14320" max="14320" width="21" customWidth="1"/>
    <col min="14570" max="14570" width="21.3984375" customWidth="1"/>
    <col min="14571" max="14571" width="45" customWidth="1"/>
    <col min="14575" max="14575" width="15.3984375" customWidth="1"/>
    <col min="14576" max="14576" width="21" customWidth="1"/>
    <col min="14826" max="14826" width="21.3984375" customWidth="1"/>
    <col min="14827" max="14827" width="45" customWidth="1"/>
    <col min="14831" max="14831" width="15.3984375" customWidth="1"/>
    <col min="14832" max="14832" width="21" customWidth="1"/>
    <col min="15082" max="15082" width="21.3984375" customWidth="1"/>
    <col min="15083" max="15083" width="45" customWidth="1"/>
    <col min="15087" max="15087" width="15.3984375" customWidth="1"/>
    <col min="15088" max="15088" width="21" customWidth="1"/>
    <col min="15338" max="15338" width="21.3984375" customWidth="1"/>
    <col min="15339" max="15339" width="45" customWidth="1"/>
    <col min="15343" max="15343" width="15.3984375" customWidth="1"/>
    <col min="15344" max="15344" width="21" customWidth="1"/>
    <col min="15594" max="15594" width="21.3984375" customWidth="1"/>
    <col min="15595" max="15595" width="45" customWidth="1"/>
    <col min="15599" max="15599" width="15.3984375" customWidth="1"/>
    <col min="15600" max="15600" width="21" customWidth="1"/>
    <col min="15850" max="15850" width="21.3984375" customWidth="1"/>
    <col min="15851" max="15851" width="45" customWidth="1"/>
    <col min="15855" max="15855" width="15.3984375" customWidth="1"/>
    <col min="15856" max="15856" width="21" customWidth="1"/>
    <col min="16106" max="16106" width="21.3984375" customWidth="1"/>
    <col min="16107" max="16107" width="45" customWidth="1"/>
    <col min="16111" max="16111" width="15.3984375" customWidth="1"/>
    <col min="16112" max="16112" width="21" customWidth="1"/>
  </cols>
  <sheetData>
    <row r="1" spans="2:39" ht="15.95" customHeight="1" thickBot="1"/>
    <row r="2" spans="2:39" ht="39.950000000000003" customHeight="1" thickBot="1">
      <c r="B2" s="532" t="s">
        <v>231</v>
      </c>
      <c r="C2" s="533"/>
      <c r="D2" s="533"/>
      <c r="E2" s="533"/>
      <c r="F2" s="533"/>
      <c r="G2" s="533"/>
      <c r="H2" s="533"/>
      <c r="I2" s="533"/>
      <c r="J2" s="533"/>
      <c r="K2" s="533"/>
      <c r="L2" s="533"/>
      <c r="M2" s="533"/>
      <c r="N2" s="533"/>
      <c r="O2" s="533"/>
      <c r="P2" s="533"/>
      <c r="Q2" s="533"/>
      <c r="R2" s="533"/>
      <c r="S2" s="639"/>
      <c r="V2" s="616" t="s">
        <v>231</v>
      </c>
      <c r="W2" s="617"/>
      <c r="X2" s="617"/>
      <c r="Y2" s="617"/>
      <c r="Z2" s="617"/>
      <c r="AA2" s="617"/>
      <c r="AB2" s="617"/>
      <c r="AC2" s="617"/>
      <c r="AD2" s="617"/>
      <c r="AE2" s="617"/>
      <c r="AF2" s="617"/>
      <c r="AG2" s="617"/>
      <c r="AH2" s="617"/>
      <c r="AI2" s="617"/>
      <c r="AJ2" s="617"/>
      <c r="AK2" s="617"/>
      <c r="AL2" s="617"/>
      <c r="AM2" s="617"/>
    </row>
    <row r="3" spans="2:39" ht="12" customHeight="1" thickBot="1">
      <c r="C3" s="1"/>
      <c r="D3" s="1"/>
      <c r="E3" s="1"/>
      <c r="F3" s="1"/>
      <c r="G3" s="1"/>
      <c r="H3" s="1"/>
      <c r="I3" s="1"/>
      <c r="J3" s="1"/>
      <c r="K3" s="1"/>
      <c r="L3" s="1"/>
      <c r="M3" s="1"/>
      <c r="N3" s="1"/>
      <c r="O3" s="1"/>
      <c r="P3" s="1"/>
      <c r="Q3" s="1"/>
      <c r="R3" s="1"/>
      <c r="V3" s="618"/>
      <c r="W3" s="618"/>
      <c r="X3" s="619"/>
      <c r="Y3" s="619"/>
      <c r="Z3" s="284"/>
      <c r="AA3" s="284"/>
      <c r="AB3" s="284"/>
      <c r="AC3" s="284"/>
      <c r="AD3" s="284"/>
      <c r="AE3" s="284"/>
      <c r="AF3" s="284"/>
      <c r="AG3" s="619"/>
      <c r="AH3" s="619"/>
      <c r="AI3" s="284"/>
      <c r="AJ3" s="284"/>
      <c r="AK3" s="284"/>
      <c r="AL3" s="284"/>
      <c r="AM3" s="283"/>
    </row>
    <row r="4" spans="2:39" ht="27" customHeight="1" thickBot="1">
      <c r="B4" s="534" t="s">
        <v>74</v>
      </c>
      <c r="C4" s="535"/>
      <c r="D4" s="536"/>
      <c r="E4" s="537" t="s">
        <v>75</v>
      </c>
      <c r="F4" s="538"/>
      <c r="G4" s="538"/>
      <c r="H4" s="538"/>
      <c r="I4" s="538"/>
      <c r="J4" s="538"/>
      <c r="K4" s="538"/>
      <c r="L4" s="538"/>
      <c r="M4" s="539"/>
      <c r="N4" s="640" t="s">
        <v>232</v>
      </c>
      <c r="O4" s="641"/>
      <c r="P4" s="641"/>
      <c r="Q4" s="641"/>
      <c r="R4" s="641"/>
      <c r="S4" s="642"/>
      <c r="V4" s="620" t="s">
        <v>74</v>
      </c>
      <c r="W4" s="621"/>
      <c r="X4" s="622"/>
      <c r="Y4" s="620" t="s">
        <v>75</v>
      </c>
      <c r="Z4" s="621"/>
      <c r="AA4" s="621"/>
      <c r="AB4" s="621"/>
      <c r="AC4" s="621"/>
      <c r="AD4" s="621"/>
      <c r="AE4" s="621"/>
      <c r="AF4" s="621"/>
      <c r="AG4" s="622"/>
      <c r="AH4" s="623" t="s">
        <v>232</v>
      </c>
      <c r="AI4" s="624"/>
      <c r="AJ4" s="624"/>
      <c r="AK4" s="624"/>
      <c r="AL4" s="624"/>
      <c r="AM4" s="624"/>
    </row>
    <row r="5" spans="2:39" ht="12" customHeight="1" thickBot="1">
      <c r="B5" s="44"/>
      <c r="C5" s="45"/>
      <c r="D5" s="46"/>
      <c r="E5" s="69"/>
      <c r="F5" s="17"/>
      <c r="G5" s="17"/>
      <c r="H5" s="17"/>
      <c r="I5" s="17"/>
      <c r="J5" s="17"/>
      <c r="K5" s="17"/>
      <c r="L5" s="17"/>
      <c r="M5" s="34"/>
      <c r="N5" s="68"/>
      <c r="O5" s="18"/>
      <c r="P5" s="18"/>
      <c r="Q5" s="18"/>
      <c r="R5" s="18"/>
      <c r="S5" s="29"/>
      <c r="V5" s="594"/>
      <c r="W5" s="595"/>
      <c r="X5" s="286"/>
      <c r="Y5" s="287"/>
      <c r="Z5" s="288"/>
      <c r="AA5" s="288"/>
      <c r="AB5" s="288"/>
      <c r="AC5" s="288"/>
      <c r="AD5" s="288"/>
      <c r="AE5" s="288"/>
      <c r="AF5" s="288"/>
      <c r="AG5" s="289"/>
      <c r="AH5" s="290"/>
      <c r="AI5" s="291"/>
      <c r="AJ5" s="291"/>
      <c r="AK5" s="291"/>
      <c r="AL5" s="291"/>
      <c r="AM5" s="292"/>
    </row>
    <row r="6" spans="2:39" ht="39" customHeight="1" thickBot="1">
      <c r="B6" s="11"/>
      <c r="C6" s="531" t="s">
        <v>4</v>
      </c>
      <c r="D6" s="47"/>
      <c r="E6" s="70"/>
      <c r="F6" s="526" t="s">
        <v>233</v>
      </c>
      <c r="G6" s="526"/>
      <c r="H6" s="526"/>
      <c r="I6" s="526"/>
      <c r="J6" s="526"/>
      <c r="K6" s="526"/>
      <c r="L6" s="526"/>
      <c r="M6" s="50"/>
      <c r="N6" s="7"/>
      <c r="O6" s="643" t="s">
        <v>234</v>
      </c>
      <c r="P6" s="644"/>
      <c r="Q6" s="644"/>
      <c r="R6" s="56">
        <v>720</v>
      </c>
      <c r="S6" s="15"/>
      <c r="V6" s="293"/>
      <c r="W6" s="596" t="s">
        <v>4</v>
      </c>
      <c r="X6" s="294"/>
      <c r="Y6" s="295"/>
      <c r="Z6" s="598" t="s">
        <v>233</v>
      </c>
      <c r="AA6" s="598"/>
      <c r="AB6" s="598"/>
      <c r="AC6" s="598"/>
      <c r="AD6" s="598"/>
      <c r="AE6" s="598"/>
      <c r="AF6" s="598"/>
      <c r="AG6" s="294"/>
      <c r="AH6" s="295"/>
      <c r="AI6" s="613" t="s">
        <v>234</v>
      </c>
      <c r="AJ6" s="614"/>
      <c r="AK6" s="615"/>
      <c r="AL6" s="297">
        <v>720</v>
      </c>
      <c r="AM6" s="298"/>
    </row>
    <row r="7" spans="2:39" ht="15.95" customHeight="1" thickBot="1">
      <c r="B7" s="11"/>
      <c r="C7" s="531"/>
      <c r="D7" s="47"/>
      <c r="E7" s="70"/>
      <c r="F7" s="54"/>
      <c r="G7" s="54"/>
      <c r="H7" s="54"/>
      <c r="I7" s="54"/>
      <c r="J7" s="54"/>
      <c r="K7" s="54"/>
      <c r="L7" s="54"/>
      <c r="M7" s="51"/>
      <c r="N7" s="2"/>
      <c r="O7" s="1"/>
      <c r="P7" s="1"/>
      <c r="Q7" s="4"/>
      <c r="R7" s="1"/>
      <c r="S7" s="15"/>
      <c r="V7" s="293"/>
      <c r="W7" s="596"/>
      <c r="X7" s="294"/>
      <c r="Y7" s="295"/>
      <c r="Z7" s="296"/>
      <c r="AA7" s="296"/>
      <c r="AB7" s="296"/>
      <c r="AC7" s="296"/>
      <c r="AD7" s="296"/>
      <c r="AE7" s="296"/>
      <c r="AF7" s="296"/>
      <c r="AG7" s="299"/>
      <c r="AH7" s="300"/>
      <c r="AI7" s="284"/>
      <c r="AJ7" s="284"/>
      <c r="AK7" s="301"/>
      <c r="AL7" s="284"/>
      <c r="AM7" s="298"/>
    </row>
    <row r="8" spans="2:39" ht="53.45" customHeight="1" thickBot="1">
      <c r="B8" s="11"/>
      <c r="C8" s="531"/>
      <c r="D8" s="47"/>
      <c r="E8" s="70"/>
      <c r="F8" s="526" t="s">
        <v>235</v>
      </c>
      <c r="G8" s="526"/>
      <c r="H8" s="526"/>
      <c r="I8" s="526"/>
      <c r="J8" s="526"/>
      <c r="K8" s="526"/>
      <c r="L8" s="526"/>
      <c r="M8" s="50"/>
      <c r="N8" s="7"/>
      <c r="O8" s="12" t="s">
        <v>236</v>
      </c>
      <c r="P8" s="67" t="s">
        <v>237</v>
      </c>
      <c r="Q8" s="645" t="s">
        <v>238</v>
      </c>
      <c r="R8" s="645" t="s">
        <v>239</v>
      </c>
      <c r="S8" s="15"/>
      <c r="V8" s="293"/>
      <c r="W8" s="596"/>
      <c r="X8" s="294"/>
      <c r="Y8" s="295"/>
      <c r="Z8" s="598" t="s">
        <v>235</v>
      </c>
      <c r="AA8" s="598"/>
      <c r="AB8" s="598"/>
      <c r="AC8" s="598"/>
      <c r="AD8" s="598"/>
      <c r="AE8" s="598"/>
      <c r="AF8" s="598"/>
      <c r="AG8" s="294"/>
      <c r="AH8" s="295"/>
      <c r="AI8" s="366" t="s">
        <v>240</v>
      </c>
      <c r="AJ8" s="303" t="s">
        <v>237</v>
      </c>
      <c r="AK8" s="590" t="s">
        <v>238</v>
      </c>
      <c r="AL8" s="590" t="s">
        <v>239</v>
      </c>
      <c r="AM8" s="298"/>
    </row>
    <row r="9" spans="2:39" ht="15.75" customHeight="1">
      <c r="B9" s="11"/>
      <c r="C9" s="531"/>
      <c r="D9" s="47"/>
      <c r="E9" s="70"/>
      <c r="F9" s="54"/>
      <c r="G9" s="54"/>
      <c r="H9" s="54"/>
      <c r="I9" s="54"/>
      <c r="J9" s="54"/>
      <c r="K9" s="54"/>
      <c r="L9" s="54"/>
      <c r="M9" s="50"/>
      <c r="N9" s="7"/>
      <c r="O9" s="209" t="s">
        <v>241</v>
      </c>
      <c r="P9" s="40" t="s">
        <v>241</v>
      </c>
      <c r="Q9" s="646"/>
      <c r="R9" s="646"/>
      <c r="S9" s="15"/>
      <c r="V9" s="293"/>
      <c r="W9" s="596"/>
      <c r="X9" s="294"/>
      <c r="Y9" s="295"/>
      <c r="Z9" s="296"/>
      <c r="AA9" s="296"/>
      <c r="AB9" s="296"/>
      <c r="AC9" s="296"/>
      <c r="AD9" s="296"/>
      <c r="AE9" s="296"/>
      <c r="AF9" s="296"/>
      <c r="AG9" s="294"/>
      <c r="AH9" s="295"/>
      <c r="AI9" s="304" t="s">
        <v>241</v>
      </c>
      <c r="AJ9" s="285" t="s">
        <v>241</v>
      </c>
      <c r="AK9" s="608"/>
      <c r="AL9" s="608"/>
      <c r="AM9" s="298"/>
    </row>
    <row r="10" spans="2:39" ht="30" customHeight="1">
      <c r="B10" s="11"/>
      <c r="C10" s="531"/>
      <c r="D10" s="47"/>
      <c r="E10" s="70"/>
      <c r="F10" s="526"/>
      <c r="G10" s="526"/>
      <c r="H10" s="526"/>
      <c r="I10" s="526"/>
      <c r="J10" s="526"/>
      <c r="K10" s="526"/>
      <c r="L10" s="526"/>
      <c r="M10" s="50"/>
      <c r="N10" s="7"/>
      <c r="O10" s="21">
        <v>100</v>
      </c>
      <c r="P10" s="21">
        <f>$O$10-(Q10/$R$6*100)</f>
        <v>99.979166666666671</v>
      </c>
      <c r="Q10" s="22">
        <v>0.15</v>
      </c>
      <c r="R10" s="142">
        <v>0</v>
      </c>
      <c r="S10" s="15"/>
      <c r="V10" s="293"/>
      <c r="W10" s="596"/>
      <c r="X10" s="294"/>
      <c r="Y10" s="295"/>
      <c r="Z10" s="598"/>
      <c r="AA10" s="598"/>
      <c r="AB10" s="598"/>
      <c r="AC10" s="598"/>
      <c r="AD10" s="598"/>
      <c r="AE10" s="598"/>
      <c r="AF10" s="598"/>
      <c r="AG10" s="294"/>
      <c r="AH10" s="295"/>
      <c r="AI10" s="305">
        <v>100</v>
      </c>
      <c r="AJ10" s="305">
        <v>99.98</v>
      </c>
      <c r="AK10" s="306">
        <v>0.15</v>
      </c>
      <c r="AL10" s="307">
        <v>0</v>
      </c>
      <c r="AM10" s="298"/>
    </row>
    <row r="11" spans="2:39" ht="55.35" customHeight="1">
      <c r="B11" s="11"/>
      <c r="C11" s="531"/>
      <c r="D11" s="47"/>
      <c r="E11" s="70"/>
      <c r="F11" s="502" t="s">
        <v>242</v>
      </c>
      <c r="G11" s="502"/>
      <c r="H11" s="502"/>
      <c r="I11" s="502"/>
      <c r="J11" s="502"/>
      <c r="K11" s="502"/>
      <c r="L11" s="502"/>
      <c r="M11" s="52"/>
      <c r="N11" s="39"/>
      <c r="O11" s="21">
        <f>P10</f>
        <v>99.979166666666671</v>
      </c>
      <c r="P11" s="21">
        <f>$O$10-(Q11/$R$6*100)</f>
        <v>99.861111111111114</v>
      </c>
      <c r="Q11" s="22">
        <v>1</v>
      </c>
      <c r="R11" s="142">
        <v>0.1</v>
      </c>
      <c r="S11" s="15"/>
      <c r="V11" s="293"/>
      <c r="W11" s="596"/>
      <c r="X11" s="294"/>
      <c r="Y11" s="295"/>
      <c r="Z11" s="598" t="s">
        <v>242</v>
      </c>
      <c r="AA11" s="598"/>
      <c r="AB11" s="598"/>
      <c r="AC11" s="598"/>
      <c r="AD11" s="598"/>
      <c r="AE11" s="598"/>
      <c r="AF11" s="598"/>
      <c r="AG11" s="308"/>
      <c r="AH11" s="309"/>
      <c r="AI11" s="305">
        <v>99.98</v>
      </c>
      <c r="AJ11" s="305">
        <v>99.86</v>
      </c>
      <c r="AK11" s="306">
        <v>1</v>
      </c>
      <c r="AL11" s="307">
        <v>0.1</v>
      </c>
      <c r="AM11" s="298"/>
    </row>
    <row r="12" spans="2:39" ht="30" customHeight="1">
      <c r="B12" s="11"/>
      <c r="C12" s="531"/>
      <c r="D12" s="47"/>
      <c r="E12" s="70"/>
      <c r="F12" s="531" t="s">
        <v>243</v>
      </c>
      <c r="G12" s="531"/>
      <c r="H12" s="531"/>
      <c r="I12" s="531"/>
      <c r="J12" s="531"/>
      <c r="K12" s="531"/>
      <c r="L12" s="531"/>
      <c r="M12" s="5"/>
      <c r="N12" s="3"/>
      <c r="O12" s="21">
        <f>P11</f>
        <v>99.861111111111114</v>
      </c>
      <c r="P12" s="21">
        <f>$O$10-(Q12/$R$6*100)</f>
        <v>99.583333333333329</v>
      </c>
      <c r="Q12" s="22">
        <v>3</v>
      </c>
      <c r="R12" s="142">
        <v>0.15</v>
      </c>
      <c r="S12" s="15"/>
      <c r="V12" s="293"/>
      <c r="W12" s="596"/>
      <c r="X12" s="294"/>
      <c r="Y12" s="295"/>
      <c r="Z12" s="596" t="s">
        <v>243</v>
      </c>
      <c r="AA12" s="596"/>
      <c r="AB12" s="596"/>
      <c r="AC12" s="596"/>
      <c r="AD12" s="596"/>
      <c r="AE12" s="596"/>
      <c r="AF12" s="596"/>
      <c r="AG12" s="310"/>
      <c r="AH12" s="311"/>
      <c r="AI12" s="305">
        <v>99.86</v>
      </c>
      <c r="AJ12" s="305">
        <v>99.58</v>
      </c>
      <c r="AK12" s="306">
        <v>3</v>
      </c>
      <c r="AL12" s="307">
        <v>0.15</v>
      </c>
      <c r="AM12" s="298"/>
    </row>
    <row r="13" spans="2:39" ht="30" customHeight="1">
      <c r="B13" s="11"/>
      <c r="C13" s="531"/>
      <c r="D13" s="47"/>
      <c r="E13" s="70"/>
      <c r="F13" s="526" t="s">
        <v>244</v>
      </c>
      <c r="G13" s="526"/>
      <c r="H13" s="526"/>
      <c r="I13" s="526"/>
      <c r="J13" s="526"/>
      <c r="K13" s="526"/>
      <c r="L13" s="526"/>
      <c r="M13" s="5"/>
      <c r="N13" s="3"/>
      <c r="O13" s="21">
        <f>P12</f>
        <v>99.583333333333329</v>
      </c>
      <c r="P13" s="21">
        <f>$O$10-(Q13/$R$6*100)</f>
        <v>99.444444444444443</v>
      </c>
      <c r="Q13" s="22">
        <v>4</v>
      </c>
      <c r="R13" s="142">
        <v>0.25</v>
      </c>
      <c r="S13" s="15"/>
      <c r="V13" s="582"/>
      <c r="W13" s="596"/>
      <c r="X13" s="609"/>
      <c r="Y13" s="610"/>
      <c r="Z13" s="596" t="s">
        <v>245</v>
      </c>
      <c r="AA13" s="596"/>
      <c r="AB13" s="596"/>
      <c r="AC13" s="596"/>
      <c r="AD13" s="596"/>
      <c r="AE13" s="596"/>
      <c r="AF13" s="596"/>
      <c r="AG13" s="611"/>
      <c r="AH13" s="612"/>
      <c r="AI13" s="305">
        <v>99.58</v>
      </c>
      <c r="AJ13" s="305">
        <v>99.44</v>
      </c>
      <c r="AK13" s="306">
        <v>4</v>
      </c>
      <c r="AL13" s="307">
        <v>0.25</v>
      </c>
      <c r="AM13" s="605"/>
    </row>
    <row r="14" spans="2:39" ht="30" customHeight="1">
      <c r="B14" s="11"/>
      <c r="C14" s="531"/>
      <c r="D14" s="47"/>
      <c r="E14" s="70"/>
      <c r="F14" s="526"/>
      <c r="G14" s="526"/>
      <c r="H14" s="526"/>
      <c r="I14" s="526"/>
      <c r="J14" s="526"/>
      <c r="K14" s="526"/>
      <c r="L14" s="526"/>
      <c r="M14" s="5"/>
      <c r="N14" s="3"/>
      <c r="O14" s="21">
        <f>P13</f>
        <v>99.444444444444443</v>
      </c>
      <c r="P14" s="21">
        <f>$O$10-(Q14/$R$6*100)</f>
        <v>99.305555555555557</v>
      </c>
      <c r="Q14" s="22">
        <v>5</v>
      </c>
      <c r="R14" s="142">
        <v>0.5</v>
      </c>
      <c r="S14" s="15"/>
      <c r="V14" s="582"/>
      <c r="W14" s="596"/>
      <c r="X14" s="609"/>
      <c r="Y14" s="610"/>
      <c r="Z14" s="596" t="s">
        <v>246</v>
      </c>
      <c r="AA14" s="596"/>
      <c r="AB14" s="596"/>
      <c r="AC14" s="596"/>
      <c r="AD14" s="596"/>
      <c r="AE14" s="596"/>
      <c r="AF14" s="596"/>
      <c r="AG14" s="611"/>
      <c r="AH14" s="612"/>
      <c r="AI14" s="305">
        <v>99.44</v>
      </c>
      <c r="AJ14" s="305">
        <v>99.31</v>
      </c>
      <c r="AK14" s="306">
        <v>5</v>
      </c>
      <c r="AL14" s="307">
        <v>0.5</v>
      </c>
      <c r="AM14" s="605"/>
    </row>
    <row r="15" spans="2:39" ht="30" customHeight="1" thickBot="1">
      <c r="B15" s="11"/>
      <c r="C15" s="531"/>
      <c r="D15" s="47"/>
      <c r="E15" s="70"/>
      <c r="F15" s="649" t="s">
        <v>247</v>
      </c>
      <c r="G15" s="649"/>
      <c r="H15" s="649"/>
      <c r="I15" s="649"/>
      <c r="J15" s="649"/>
      <c r="K15" s="649"/>
      <c r="L15" s="649"/>
      <c r="M15" s="5"/>
      <c r="N15" s="3"/>
      <c r="O15" s="647" t="s">
        <v>248</v>
      </c>
      <c r="P15" s="648"/>
      <c r="Q15" s="648"/>
      <c r="R15" s="28">
        <v>1</v>
      </c>
      <c r="S15" s="15"/>
      <c r="V15" s="293"/>
      <c r="W15" s="596"/>
      <c r="X15" s="294"/>
      <c r="Y15" s="295"/>
      <c r="Z15" s="596" t="s">
        <v>249</v>
      </c>
      <c r="AA15" s="596"/>
      <c r="AB15" s="596"/>
      <c r="AC15" s="596"/>
      <c r="AD15" s="596"/>
      <c r="AE15" s="596"/>
      <c r="AF15" s="596"/>
      <c r="AG15" s="310"/>
      <c r="AH15" s="311"/>
      <c r="AI15" s="599" t="s">
        <v>248</v>
      </c>
      <c r="AJ15" s="607"/>
      <c r="AK15" s="600"/>
      <c r="AL15" s="314">
        <v>1</v>
      </c>
      <c r="AM15" s="298"/>
    </row>
    <row r="16" spans="2:39" ht="39.6" customHeight="1" thickBot="1">
      <c r="B16" s="33"/>
      <c r="C16" s="49"/>
      <c r="D16" s="48"/>
      <c r="E16" s="71"/>
      <c r="F16" s="53"/>
      <c r="G16" s="53"/>
      <c r="H16" s="53"/>
      <c r="I16" s="53"/>
      <c r="J16" s="53"/>
      <c r="K16" s="53"/>
      <c r="L16" s="53"/>
      <c r="M16" s="10"/>
      <c r="N16" s="6"/>
      <c r="O16" s="19"/>
      <c r="P16" s="19"/>
      <c r="Q16" s="19"/>
      <c r="R16" s="30"/>
      <c r="S16" s="16"/>
      <c r="V16" s="293"/>
      <c r="W16" s="596"/>
      <c r="X16" s="294"/>
      <c r="Y16" s="295"/>
      <c r="Z16" s="606" t="s">
        <v>247</v>
      </c>
      <c r="AA16" s="606"/>
      <c r="AB16" s="606"/>
      <c r="AC16" s="606"/>
      <c r="AD16" s="606"/>
      <c r="AE16" s="606"/>
      <c r="AF16" s="606"/>
      <c r="AG16" s="310"/>
      <c r="AH16" s="311"/>
      <c r="AM16" s="298"/>
    </row>
    <row r="17" spans="2:39" ht="14.65" thickBot="1">
      <c r="B17" s="145"/>
      <c r="C17" s="146"/>
      <c r="D17" s="147"/>
      <c r="E17" s="148"/>
      <c r="F17" s="149"/>
      <c r="G17" s="149"/>
      <c r="H17" s="149"/>
      <c r="I17" s="149"/>
      <c r="J17" s="149"/>
      <c r="K17" s="149"/>
      <c r="L17" s="149"/>
      <c r="M17" s="150"/>
      <c r="N17" s="151"/>
      <c r="O17" s="152"/>
      <c r="P17" s="152"/>
      <c r="Q17" s="152"/>
      <c r="R17" s="152"/>
      <c r="S17" s="153"/>
      <c r="V17" s="586"/>
      <c r="W17" s="587"/>
      <c r="X17" s="315"/>
      <c r="Y17" s="316"/>
      <c r="Z17" s="317"/>
      <c r="AA17" s="317"/>
      <c r="AB17" s="317"/>
      <c r="AC17" s="317"/>
      <c r="AD17" s="317"/>
      <c r="AE17" s="317"/>
      <c r="AF17" s="317"/>
      <c r="AG17" s="318"/>
      <c r="AH17" s="588"/>
      <c r="AI17" s="589"/>
      <c r="AJ17" s="319"/>
      <c r="AK17" s="319"/>
      <c r="AL17" s="319"/>
      <c r="AM17" s="320"/>
    </row>
    <row r="18" spans="2:39" ht="34.5" customHeight="1">
      <c r="B18" s="154"/>
      <c r="C18" s="625" t="s">
        <v>6</v>
      </c>
      <c r="D18" s="155"/>
      <c r="E18" s="156"/>
      <c r="F18" s="625" t="s">
        <v>250</v>
      </c>
      <c r="G18" s="625"/>
      <c r="H18" s="625"/>
      <c r="I18" s="625"/>
      <c r="J18" s="625"/>
      <c r="K18" s="625"/>
      <c r="L18" s="625"/>
      <c r="M18" s="157"/>
      <c r="N18" s="158"/>
      <c r="O18" s="626"/>
      <c r="P18" s="626"/>
      <c r="Q18" s="626"/>
      <c r="R18" s="88"/>
      <c r="S18" s="160"/>
      <c r="V18" s="594"/>
      <c r="W18" s="595"/>
      <c r="X18" s="286"/>
      <c r="Y18" s="287"/>
      <c r="Z18" s="288"/>
      <c r="AA18" s="288"/>
      <c r="AB18" s="288"/>
      <c r="AC18" s="288"/>
      <c r="AD18" s="288"/>
      <c r="AE18" s="288"/>
      <c r="AF18" s="288"/>
      <c r="AG18" s="289"/>
      <c r="AH18" s="290"/>
      <c r="AI18" s="291"/>
      <c r="AJ18" s="291"/>
      <c r="AK18" s="291"/>
      <c r="AL18" s="291"/>
      <c r="AM18" s="292"/>
    </row>
    <row r="19" spans="2:39" ht="41.45" customHeight="1" thickBot="1">
      <c r="B19" s="154"/>
      <c r="C19" s="625"/>
      <c r="D19" s="155"/>
      <c r="E19" s="156"/>
      <c r="F19" s="134"/>
      <c r="G19" s="134"/>
      <c r="H19" s="134"/>
      <c r="I19" s="134"/>
      <c r="J19" s="134"/>
      <c r="K19" s="134"/>
      <c r="L19" s="134"/>
      <c r="M19" s="161"/>
      <c r="N19" s="162"/>
      <c r="O19" s="144"/>
      <c r="P19" s="144"/>
      <c r="Q19" s="191"/>
      <c r="R19" s="144"/>
      <c r="S19" s="160"/>
      <c r="V19" s="293"/>
      <c r="W19" s="596" t="s">
        <v>6</v>
      </c>
      <c r="X19" s="294"/>
      <c r="Y19" s="295"/>
      <c r="Z19" s="596" t="s">
        <v>250</v>
      </c>
      <c r="AA19" s="596"/>
      <c r="AB19" s="596"/>
      <c r="AC19" s="596"/>
      <c r="AD19" s="596"/>
      <c r="AE19" s="596"/>
      <c r="AF19" s="596"/>
      <c r="AG19" s="294"/>
      <c r="AH19" s="295"/>
      <c r="AI19" s="597"/>
      <c r="AJ19" s="597"/>
      <c r="AK19" s="597"/>
      <c r="AL19" s="66"/>
      <c r="AM19" s="298"/>
    </row>
    <row r="20" spans="2:39" ht="33.75" customHeight="1" thickBot="1">
      <c r="B20" s="154"/>
      <c r="C20" s="625"/>
      <c r="D20" s="155"/>
      <c r="E20" s="156"/>
      <c r="F20" s="625" t="s">
        <v>251</v>
      </c>
      <c r="G20" s="625"/>
      <c r="H20" s="625"/>
      <c r="I20" s="625"/>
      <c r="J20" s="625"/>
      <c r="K20" s="625"/>
      <c r="L20" s="625"/>
      <c r="M20" s="157"/>
      <c r="N20" s="158"/>
      <c r="O20" s="163" t="s">
        <v>236</v>
      </c>
      <c r="P20" s="192" t="s">
        <v>237</v>
      </c>
      <c r="Q20" s="627" t="s">
        <v>239</v>
      </c>
      <c r="R20" s="143"/>
      <c r="S20" s="160"/>
      <c r="V20" s="293"/>
      <c r="W20" s="596"/>
      <c r="X20" s="294"/>
      <c r="Y20" s="295"/>
      <c r="Z20" s="296"/>
      <c r="AA20" s="296"/>
      <c r="AB20" s="296"/>
      <c r="AC20" s="296"/>
      <c r="AD20" s="296"/>
      <c r="AE20" s="296"/>
      <c r="AF20" s="296"/>
      <c r="AG20" s="299"/>
      <c r="AH20" s="300"/>
      <c r="AI20" s="302" t="s">
        <v>236</v>
      </c>
      <c r="AJ20" s="321" t="s">
        <v>237</v>
      </c>
      <c r="AK20" s="590" t="s">
        <v>239</v>
      </c>
      <c r="AL20" s="284"/>
      <c r="AM20" s="298"/>
    </row>
    <row r="21" spans="2:39" ht="34.35" customHeight="1" thickBot="1">
      <c r="B21" s="154"/>
      <c r="C21" s="625"/>
      <c r="D21" s="155"/>
      <c r="E21" s="156"/>
      <c r="F21" s="165"/>
      <c r="G21" s="165"/>
      <c r="H21" s="165"/>
      <c r="I21" s="165"/>
      <c r="J21" s="165"/>
      <c r="K21" s="165"/>
      <c r="L21" s="165"/>
      <c r="M21" s="157"/>
      <c r="N21" s="158"/>
      <c r="O21" s="166" t="s">
        <v>241</v>
      </c>
      <c r="P21" s="166" t="s">
        <v>241</v>
      </c>
      <c r="Q21" s="628"/>
      <c r="R21" s="143"/>
      <c r="S21" s="160"/>
      <c r="V21" s="293"/>
      <c r="W21" s="596"/>
      <c r="X21" s="294"/>
      <c r="Y21" s="295"/>
      <c r="Z21" s="596" t="s">
        <v>252</v>
      </c>
      <c r="AA21" s="596"/>
      <c r="AB21" s="596"/>
      <c r="AC21" s="596"/>
      <c r="AD21" s="596"/>
      <c r="AE21" s="596"/>
      <c r="AF21" s="596"/>
      <c r="AG21" s="294"/>
      <c r="AH21" s="295"/>
      <c r="AI21" s="322" t="s">
        <v>241</v>
      </c>
      <c r="AJ21" s="322" t="s">
        <v>241</v>
      </c>
      <c r="AK21" s="591"/>
      <c r="AL21" s="283"/>
      <c r="AM21" s="298"/>
    </row>
    <row r="22" spans="2:39" ht="21" customHeight="1">
      <c r="B22" s="154"/>
      <c r="C22" s="625"/>
      <c r="D22" s="155"/>
      <c r="E22" s="156"/>
      <c r="F22" s="625" t="s">
        <v>253</v>
      </c>
      <c r="G22" s="625"/>
      <c r="H22" s="625"/>
      <c r="I22" s="625"/>
      <c r="J22" s="625"/>
      <c r="K22" s="625"/>
      <c r="L22" s="625"/>
      <c r="M22" s="157"/>
      <c r="N22" s="158"/>
      <c r="O22" s="220">
        <v>100</v>
      </c>
      <c r="P22" s="85">
        <v>95</v>
      </c>
      <c r="Q22" s="193">
        <v>0</v>
      </c>
      <c r="R22" s="143"/>
      <c r="S22" s="160"/>
      <c r="V22" s="293"/>
      <c r="W22" s="596"/>
      <c r="X22" s="294"/>
      <c r="Y22" s="295"/>
      <c r="Z22" s="282"/>
      <c r="AA22" s="282"/>
      <c r="AB22" s="282"/>
      <c r="AC22" s="282"/>
      <c r="AD22" s="282"/>
      <c r="AE22" s="282"/>
      <c r="AF22" s="282"/>
      <c r="AG22" s="294"/>
      <c r="AH22" s="295"/>
      <c r="AI22" s="323">
        <v>100</v>
      </c>
      <c r="AJ22" s="341">
        <v>95</v>
      </c>
      <c r="AK22" s="325">
        <v>0</v>
      </c>
      <c r="AL22" s="283"/>
      <c r="AM22" s="298"/>
    </row>
    <row r="23" spans="2:39" ht="33.6" customHeight="1">
      <c r="B23" s="154"/>
      <c r="C23" s="625"/>
      <c r="D23" s="155"/>
      <c r="E23" s="156"/>
      <c r="F23" s="625"/>
      <c r="G23" s="625"/>
      <c r="H23" s="625"/>
      <c r="I23" s="625"/>
      <c r="J23" s="625"/>
      <c r="K23" s="625"/>
      <c r="L23" s="625"/>
      <c r="M23" s="157"/>
      <c r="N23" s="158"/>
      <c r="O23" s="218">
        <v>94.99</v>
      </c>
      <c r="P23" s="86">
        <v>90</v>
      </c>
      <c r="Q23" s="99">
        <v>0.1</v>
      </c>
      <c r="R23" s="143"/>
      <c r="S23" s="160"/>
      <c r="V23" s="293"/>
      <c r="W23" s="596"/>
      <c r="X23" s="294"/>
      <c r="Y23" s="295"/>
      <c r="Z23" s="596" t="s">
        <v>253</v>
      </c>
      <c r="AA23" s="596"/>
      <c r="AB23" s="596"/>
      <c r="AC23" s="596"/>
      <c r="AD23" s="596"/>
      <c r="AE23" s="596"/>
      <c r="AF23" s="596"/>
      <c r="AG23" s="294"/>
      <c r="AH23" s="295"/>
      <c r="AI23" s="326">
        <v>94.99</v>
      </c>
      <c r="AJ23" s="342">
        <v>90</v>
      </c>
      <c r="AK23" s="327">
        <v>0.1</v>
      </c>
      <c r="AL23" s="283"/>
      <c r="AM23" s="298"/>
    </row>
    <row r="24" spans="2:39" ht="21" customHeight="1">
      <c r="B24" s="154"/>
      <c r="C24" s="625"/>
      <c r="D24" s="155"/>
      <c r="E24" s="156"/>
      <c r="F24" s="625"/>
      <c r="G24" s="625"/>
      <c r="H24" s="625"/>
      <c r="I24" s="625"/>
      <c r="J24" s="625"/>
      <c r="K24" s="625"/>
      <c r="L24" s="625"/>
      <c r="M24" s="157"/>
      <c r="N24" s="158"/>
      <c r="O24" s="218">
        <v>89.99</v>
      </c>
      <c r="P24" s="86">
        <v>85</v>
      </c>
      <c r="Q24" s="99">
        <v>0.15</v>
      </c>
      <c r="R24" s="143"/>
      <c r="S24" s="160"/>
      <c r="V24" s="293"/>
      <c r="W24" s="596"/>
      <c r="X24" s="294"/>
      <c r="Y24" s="295"/>
      <c r="Z24" s="596"/>
      <c r="AA24" s="596"/>
      <c r="AB24" s="596"/>
      <c r="AC24" s="596"/>
      <c r="AD24" s="596"/>
      <c r="AE24" s="596"/>
      <c r="AF24" s="596"/>
      <c r="AG24" s="294"/>
      <c r="AH24" s="295"/>
      <c r="AI24" s="326">
        <v>89.99</v>
      </c>
      <c r="AJ24" s="342">
        <v>85</v>
      </c>
      <c r="AK24" s="327">
        <v>0.15</v>
      </c>
      <c r="AL24" s="283"/>
      <c r="AM24" s="298"/>
    </row>
    <row r="25" spans="2:39">
      <c r="B25" s="154"/>
      <c r="C25" s="625"/>
      <c r="D25" s="155"/>
      <c r="E25" s="156"/>
      <c r="F25" s="502" t="s">
        <v>254</v>
      </c>
      <c r="G25" s="502"/>
      <c r="H25" s="502"/>
      <c r="I25" s="502"/>
      <c r="J25" s="502"/>
      <c r="K25" s="502"/>
      <c r="L25" s="502"/>
      <c r="M25" s="157"/>
      <c r="N25" s="158"/>
      <c r="O25" s="218">
        <v>84.99</v>
      </c>
      <c r="P25" s="86">
        <v>80</v>
      </c>
      <c r="Q25" s="99">
        <v>0.25</v>
      </c>
      <c r="R25" s="143"/>
      <c r="S25" s="160"/>
      <c r="V25" s="293"/>
      <c r="W25" s="596"/>
      <c r="X25" s="294"/>
      <c r="Y25" s="295"/>
      <c r="Z25" s="596"/>
      <c r="AA25" s="596"/>
      <c r="AB25" s="596"/>
      <c r="AC25" s="596"/>
      <c r="AD25" s="596"/>
      <c r="AE25" s="596"/>
      <c r="AF25" s="596"/>
      <c r="AG25" s="294"/>
      <c r="AH25" s="295"/>
      <c r="AI25" s="326">
        <v>84.99</v>
      </c>
      <c r="AJ25" s="342">
        <v>80</v>
      </c>
      <c r="AK25" s="327">
        <v>0.25</v>
      </c>
      <c r="AL25" s="283"/>
      <c r="AM25" s="298"/>
    </row>
    <row r="26" spans="2:39">
      <c r="B26" s="154"/>
      <c r="C26" s="625"/>
      <c r="D26" s="155"/>
      <c r="E26" s="156"/>
      <c r="F26" s="502" t="s">
        <v>255</v>
      </c>
      <c r="G26" s="502"/>
      <c r="H26" s="502"/>
      <c r="I26" s="502"/>
      <c r="J26" s="502"/>
      <c r="K26" s="502"/>
      <c r="L26" s="502"/>
      <c r="M26" s="171"/>
      <c r="N26" s="172"/>
      <c r="O26" s="218">
        <v>79.989999999999995</v>
      </c>
      <c r="P26" s="86">
        <v>75</v>
      </c>
      <c r="Q26" s="99">
        <v>0.5</v>
      </c>
      <c r="R26" s="143"/>
      <c r="S26" s="160"/>
      <c r="V26" s="293"/>
      <c r="W26" s="596"/>
      <c r="X26" s="294"/>
      <c r="Y26" s="295"/>
      <c r="Z26" s="598" t="s">
        <v>254</v>
      </c>
      <c r="AA26" s="598"/>
      <c r="AB26" s="598"/>
      <c r="AC26" s="598"/>
      <c r="AD26" s="598"/>
      <c r="AE26" s="598"/>
      <c r="AF26" s="598"/>
      <c r="AG26" s="294"/>
      <c r="AH26" s="295"/>
      <c r="AI26" s="326">
        <v>79.989999999999995</v>
      </c>
      <c r="AJ26" s="342">
        <v>75</v>
      </c>
      <c r="AK26" s="327">
        <v>0.5</v>
      </c>
      <c r="AL26" s="283"/>
      <c r="AM26" s="298"/>
    </row>
    <row r="27" spans="2:39" ht="27.6" customHeight="1" thickBot="1">
      <c r="B27" s="154"/>
      <c r="C27" s="625"/>
      <c r="D27" s="155"/>
      <c r="E27" s="156"/>
      <c r="F27" s="502"/>
      <c r="G27" s="502"/>
      <c r="H27" s="502"/>
      <c r="I27" s="502"/>
      <c r="J27" s="502"/>
      <c r="K27" s="502"/>
      <c r="L27" s="502"/>
      <c r="M27" s="175"/>
      <c r="N27" s="176"/>
      <c r="O27" s="629" t="s">
        <v>256</v>
      </c>
      <c r="P27" s="630"/>
      <c r="Q27" s="100">
        <v>1</v>
      </c>
      <c r="R27" s="143"/>
      <c r="S27" s="160"/>
      <c r="V27" s="293"/>
      <c r="W27" s="596"/>
      <c r="X27" s="294"/>
      <c r="Y27" s="295"/>
      <c r="Z27" s="598" t="s">
        <v>255</v>
      </c>
      <c r="AA27" s="598"/>
      <c r="AB27" s="598"/>
      <c r="AC27" s="598"/>
      <c r="AD27" s="598"/>
      <c r="AE27" s="598"/>
      <c r="AF27" s="598"/>
      <c r="AG27" s="308"/>
      <c r="AH27" s="309"/>
      <c r="AI27" s="599" t="s">
        <v>256</v>
      </c>
      <c r="AJ27" s="600"/>
      <c r="AK27" s="314">
        <v>1</v>
      </c>
      <c r="AL27" s="283"/>
      <c r="AM27" s="298"/>
    </row>
    <row r="28" spans="2:39" ht="14.65" thickBot="1">
      <c r="B28" s="154"/>
      <c r="C28" s="625"/>
      <c r="D28" s="155"/>
      <c r="E28" s="156"/>
      <c r="F28" s="144"/>
      <c r="G28" s="144"/>
      <c r="H28" s="144"/>
      <c r="I28" s="144"/>
      <c r="J28" s="144"/>
      <c r="K28" s="144"/>
      <c r="L28" s="144"/>
      <c r="M28" s="175"/>
      <c r="N28" s="176"/>
      <c r="O28" s="143"/>
      <c r="P28" s="143"/>
      <c r="Q28" s="143"/>
      <c r="R28" s="143"/>
      <c r="S28" s="160"/>
      <c r="V28" s="293"/>
      <c r="W28" s="596"/>
      <c r="X28" s="294"/>
      <c r="Y28" s="295"/>
      <c r="Z28" s="598"/>
      <c r="AA28" s="598"/>
      <c r="AB28" s="598"/>
      <c r="AC28" s="598"/>
      <c r="AD28" s="598"/>
      <c r="AE28" s="598"/>
      <c r="AF28" s="598"/>
      <c r="AG28" s="310"/>
      <c r="AH28" s="311"/>
      <c r="AL28" s="283"/>
      <c r="AM28" s="298"/>
    </row>
    <row r="29" spans="2:39" ht="15.75" customHeight="1" thickBot="1">
      <c r="B29" s="154"/>
      <c r="C29" s="625"/>
      <c r="D29" s="155"/>
      <c r="E29" s="156"/>
      <c r="F29" s="144"/>
      <c r="G29" s="631" t="s">
        <v>257</v>
      </c>
      <c r="H29" s="632"/>
      <c r="I29" s="632"/>
      <c r="J29" s="632"/>
      <c r="K29" s="633"/>
      <c r="L29" s="144"/>
      <c r="M29" s="175"/>
      <c r="N29" s="176"/>
      <c r="O29" s="143"/>
      <c r="P29" s="143"/>
      <c r="Q29" s="143"/>
      <c r="R29" s="143"/>
      <c r="S29" s="160"/>
      <c r="V29" s="293"/>
      <c r="W29" s="596"/>
      <c r="X29" s="294"/>
      <c r="Y29" s="295"/>
      <c r="Z29" s="284"/>
      <c r="AA29" s="284"/>
      <c r="AB29" s="284"/>
      <c r="AC29" s="284"/>
      <c r="AD29" s="284"/>
      <c r="AE29" s="284"/>
      <c r="AF29" s="284"/>
      <c r="AG29" s="310"/>
      <c r="AH29" s="584"/>
      <c r="AI29" s="585"/>
      <c r="AJ29" s="283"/>
      <c r="AK29" s="283"/>
      <c r="AL29" s="283"/>
      <c r="AM29" s="298"/>
    </row>
    <row r="30" spans="2:39" ht="28.15" thickBot="1">
      <c r="B30" s="154"/>
      <c r="C30" s="625"/>
      <c r="D30" s="155"/>
      <c r="E30" s="156"/>
      <c r="F30" s="144"/>
      <c r="G30" s="57" t="s">
        <v>258</v>
      </c>
      <c r="H30" s="58" t="s">
        <v>259</v>
      </c>
      <c r="I30" s="58" t="s">
        <v>260</v>
      </c>
      <c r="J30" s="58" t="s">
        <v>261</v>
      </c>
      <c r="K30" s="58" t="s">
        <v>262</v>
      </c>
      <c r="L30" s="144"/>
      <c r="M30" s="175"/>
      <c r="N30" s="176"/>
      <c r="O30" s="177"/>
      <c r="P30" s="180"/>
      <c r="Q30" s="178"/>
      <c r="R30" s="179"/>
      <c r="S30" s="160"/>
      <c r="V30" s="293"/>
      <c r="W30" s="596"/>
      <c r="X30" s="294"/>
      <c r="Y30" s="295"/>
      <c r="Z30" s="284"/>
      <c r="AA30" s="601" t="s">
        <v>257</v>
      </c>
      <c r="AB30" s="602"/>
      <c r="AC30" s="602"/>
      <c r="AD30" s="602"/>
      <c r="AE30" s="602"/>
      <c r="AF30" s="284"/>
      <c r="AG30" s="310"/>
      <c r="AH30" s="584"/>
      <c r="AI30" s="585"/>
      <c r="AJ30" s="283"/>
      <c r="AK30" s="283"/>
      <c r="AL30" s="283"/>
      <c r="AM30" s="298"/>
    </row>
    <row r="31" spans="2:39" ht="28.15" thickBot="1">
      <c r="B31" s="154"/>
      <c r="C31" s="625"/>
      <c r="D31" s="155"/>
      <c r="E31" s="156"/>
      <c r="F31" s="144"/>
      <c r="G31" s="636" t="s">
        <v>263</v>
      </c>
      <c r="H31" s="60" t="s">
        <v>264</v>
      </c>
      <c r="I31" s="77">
        <v>5</v>
      </c>
      <c r="J31" s="77">
        <v>5</v>
      </c>
      <c r="K31" s="78">
        <v>5</v>
      </c>
      <c r="L31" s="144"/>
      <c r="M31" s="175"/>
      <c r="N31" s="176"/>
      <c r="O31" s="177"/>
      <c r="P31" s="180"/>
      <c r="Q31" s="178"/>
      <c r="R31" s="179"/>
      <c r="S31" s="160"/>
      <c r="V31" s="293"/>
      <c r="W31" s="596"/>
      <c r="X31" s="294"/>
      <c r="Y31" s="295"/>
      <c r="Z31" s="284"/>
      <c r="AA31" s="328" t="s">
        <v>258</v>
      </c>
      <c r="AB31" s="329" t="s">
        <v>259</v>
      </c>
      <c r="AC31" s="329" t="s">
        <v>260</v>
      </c>
      <c r="AD31" s="329" t="s">
        <v>261</v>
      </c>
      <c r="AE31" s="329" t="s">
        <v>262</v>
      </c>
      <c r="AF31" s="284"/>
      <c r="AG31" s="310"/>
      <c r="AH31" s="584"/>
      <c r="AI31" s="585"/>
      <c r="AJ31" s="75"/>
      <c r="AK31" s="313"/>
      <c r="AL31" s="75"/>
      <c r="AM31" s="298"/>
    </row>
    <row r="32" spans="2:39">
      <c r="B32" s="154"/>
      <c r="C32" s="625"/>
      <c r="D32" s="155"/>
      <c r="E32" s="156"/>
      <c r="F32" s="144"/>
      <c r="G32" s="637"/>
      <c r="H32" s="59" t="s">
        <v>265</v>
      </c>
      <c r="I32" s="211">
        <v>25</v>
      </c>
      <c r="J32" s="211">
        <v>55</v>
      </c>
      <c r="K32" s="219">
        <v>75</v>
      </c>
      <c r="L32" s="144"/>
      <c r="M32" s="175"/>
      <c r="N32" s="176"/>
      <c r="O32" s="177"/>
      <c r="P32" s="180"/>
      <c r="Q32" s="178"/>
      <c r="R32" s="179"/>
      <c r="S32" s="160"/>
      <c r="V32" s="293"/>
      <c r="W32" s="596"/>
      <c r="X32" s="294"/>
      <c r="Y32" s="295"/>
      <c r="Z32" s="284"/>
      <c r="AA32" s="603" t="s">
        <v>263</v>
      </c>
      <c r="AB32" s="330" t="s">
        <v>264</v>
      </c>
      <c r="AC32" s="331">
        <v>5</v>
      </c>
      <c r="AD32" s="331">
        <v>5</v>
      </c>
      <c r="AE32" s="332">
        <v>5</v>
      </c>
      <c r="AF32" s="284"/>
      <c r="AG32" s="310"/>
      <c r="AH32" s="584"/>
      <c r="AI32" s="585"/>
      <c r="AJ32" s="75"/>
      <c r="AK32" s="313"/>
      <c r="AL32" s="75"/>
      <c r="AM32" s="298"/>
    </row>
    <row r="33" spans="2:39" ht="15">
      <c r="B33" s="154"/>
      <c r="C33" s="625"/>
      <c r="D33" s="155"/>
      <c r="E33" s="156"/>
      <c r="F33" s="144"/>
      <c r="G33" s="638"/>
      <c r="H33" s="79" t="s">
        <v>266</v>
      </c>
      <c r="I33" s="80">
        <f>SUM(I31:I32)</f>
        <v>30</v>
      </c>
      <c r="J33" s="80">
        <f>SUM(J31:J32)</f>
        <v>60</v>
      </c>
      <c r="K33" s="81">
        <f>SUM(K31:K32)</f>
        <v>80</v>
      </c>
      <c r="L33" s="144"/>
      <c r="M33" s="175"/>
      <c r="N33" s="176"/>
      <c r="O33" s="177"/>
      <c r="P33" s="180"/>
      <c r="Q33" s="178"/>
      <c r="R33" s="179"/>
      <c r="S33" s="160"/>
      <c r="V33" s="293"/>
      <c r="W33" s="596"/>
      <c r="X33" s="294"/>
      <c r="Y33" s="295"/>
      <c r="Z33" s="284"/>
      <c r="AA33" s="593"/>
      <c r="AB33" s="333" t="s">
        <v>265</v>
      </c>
      <c r="AC33" s="305">
        <v>25</v>
      </c>
      <c r="AD33" s="305">
        <v>55</v>
      </c>
      <c r="AE33" s="334">
        <v>75</v>
      </c>
      <c r="AF33" s="284"/>
      <c r="AG33" s="310"/>
      <c r="AH33" s="584"/>
      <c r="AI33" s="585"/>
      <c r="AJ33" s="75"/>
      <c r="AK33" s="313"/>
      <c r="AL33" s="75"/>
      <c r="AM33" s="298"/>
    </row>
    <row r="34" spans="2:39" ht="15">
      <c r="B34" s="154"/>
      <c r="C34" s="625"/>
      <c r="D34" s="155"/>
      <c r="E34" s="156"/>
      <c r="F34" s="144"/>
      <c r="G34" s="634" t="s">
        <v>267</v>
      </c>
      <c r="H34" s="59" t="s">
        <v>264</v>
      </c>
      <c r="I34" s="211">
        <v>5</v>
      </c>
      <c r="J34" s="211">
        <v>5</v>
      </c>
      <c r="K34" s="219">
        <v>5</v>
      </c>
      <c r="L34" s="144"/>
      <c r="M34" s="175"/>
      <c r="N34" s="176"/>
      <c r="O34" s="177"/>
      <c r="P34" s="180"/>
      <c r="Q34" s="178"/>
      <c r="R34" s="179"/>
      <c r="S34" s="160"/>
      <c r="V34" s="293"/>
      <c r="W34" s="596"/>
      <c r="X34" s="294"/>
      <c r="Y34" s="295"/>
      <c r="Z34" s="284"/>
      <c r="AA34" s="604"/>
      <c r="AB34" s="335" t="s">
        <v>266</v>
      </c>
      <c r="AC34" s="335">
        <v>30</v>
      </c>
      <c r="AD34" s="335">
        <v>60</v>
      </c>
      <c r="AE34" s="336">
        <v>80</v>
      </c>
      <c r="AF34" s="284"/>
      <c r="AG34" s="310"/>
      <c r="AH34" s="584"/>
      <c r="AI34" s="585"/>
      <c r="AJ34" s="75"/>
      <c r="AK34" s="313"/>
      <c r="AL34" s="75"/>
      <c r="AM34" s="298"/>
    </row>
    <row r="35" spans="2:39">
      <c r="B35" s="154"/>
      <c r="C35" s="625"/>
      <c r="D35" s="155"/>
      <c r="E35" s="156"/>
      <c r="F35" s="144"/>
      <c r="G35" s="634"/>
      <c r="H35" s="59" t="s">
        <v>268</v>
      </c>
      <c r="I35" s="211">
        <v>235</v>
      </c>
      <c r="J35" s="211">
        <v>475</v>
      </c>
      <c r="K35" s="219">
        <v>715</v>
      </c>
      <c r="L35" s="144"/>
      <c r="M35" s="175"/>
      <c r="N35" s="176"/>
      <c r="O35" s="143"/>
      <c r="P35" s="143"/>
      <c r="Q35" s="143"/>
      <c r="R35" s="143"/>
      <c r="S35" s="160"/>
      <c r="V35" s="293"/>
      <c r="W35" s="596"/>
      <c r="X35" s="294"/>
      <c r="Y35" s="295"/>
      <c r="Z35" s="284"/>
      <c r="AA35" s="592" t="s">
        <v>267</v>
      </c>
      <c r="AB35" s="333" t="s">
        <v>264</v>
      </c>
      <c r="AC35" s="305">
        <v>5</v>
      </c>
      <c r="AD35" s="305">
        <v>5</v>
      </c>
      <c r="AE35" s="334">
        <v>5</v>
      </c>
      <c r="AF35" s="284"/>
      <c r="AG35" s="310"/>
      <c r="AH35" s="584"/>
      <c r="AI35" s="585"/>
      <c r="AJ35" s="75"/>
      <c r="AK35" s="313"/>
      <c r="AL35" s="75"/>
      <c r="AM35" s="298"/>
    </row>
    <row r="36" spans="2:39" ht="15.4" thickBot="1">
      <c r="B36" s="154"/>
      <c r="C36" s="208"/>
      <c r="D36" s="155"/>
      <c r="E36" s="156"/>
      <c r="F36" s="144"/>
      <c r="G36" s="635"/>
      <c r="H36" s="82" t="s">
        <v>269</v>
      </c>
      <c r="I36" s="83">
        <f>SUM(I34:I35)</f>
        <v>240</v>
      </c>
      <c r="J36" s="83">
        <f>SUM(J34:J35)</f>
        <v>480</v>
      </c>
      <c r="K36" s="84">
        <f>SUM(K34:K35)</f>
        <v>720</v>
      </c>
      <c r="L36" s="144"/>
      <c r="M36" s="175"/>
      <c r="N36" s="176"/>
      <c r="O36" s="143"/>
      <c r="P36" s="143"/>
      <c r="Q36" s="143"/>
      <c r="R36" s="143"/>
      <c r="S36" s="160"/>
      <c r="V36" s="293"/>
      <c r="W36" s="596"/>
      <c r="X36" s="294"/>
      <c r="Y36" s="295"/>
      <c r="Z36" s="284"/>
      <c r="AA36" s="593"/>
      <c r="AB36" s="333" t="s">
        <v>268</v>
      </c>
      <c r="AC36" s="305">
        <v>235</v>
      </c>
      <c r="AD36" s="305">
        <v>475</v>
      </c>
      <c r="AE36" s="334">
        <v>715</v>
      </c>
      <c r="AF36" s="284"/>
      <c r="AG36" s="310"/>
      <c r="AH36" s="584"/>
      <c r="AI36" s="585"/>
      <c r="AJ36" s="283"/>
      <c r="AK36" s="283"/>
      <c r="AL36" s="283"/>
      <c r="AM36" s="298"/>
    </row>
    <row r="37" spans="2:39" ht="15.4" thickBot="1">
      <c r="B37" s="181"/>
      <c r="C37" s="182"/>
      <c r="D37" s="183"/>
      <c r="E37" s="184"/>
      <c r="F37" s="185"/>
      <c r="G37" s="185"/>
      <c r="H37" s="185"/>
      <c r="I37" s="185"/>
      <c r="J37" s="185"/>
      <c r="K37" s="185"/>
      <c r="L37" s="185"/>
      <c r="M37" s="186"/>
      <c r="N37" s="187"/>
      <c r="O37" s="188"/>
      <c r="P37" s="188"/>
      <c r="Q37" s="188"/>
      <c r="R37" s="189"/>
      <c r="S37" s="190"/>
      <c r="V37" s="582"/>
      <c r="W37" s="583"/>
      <c r="X37" s="294"/>
      <c r="Y37" s="295"/>
      <c r="Z37" s="284"/>
      <c r="AA37" s="593"/>
      <c r="AB37" s="337" t="s">
        <v>269</v>
      </c>
      <c r="AC37" s="337">
        <v>240</v>
      </c>
      <c r="AD37" s="337">
        <v>480</v>
      </c>
      <c r="AE37" s="338">
        <v>720</v>
      </c>
      <c r="AF37" s="284"/>
      <c r="AG37" s="310"/>
      <c r="AH37" s="584"/>
      <c r="AI37" s="585"/>
      <c r="AJ37" s="283"/>
      <c r="AK37" s="283"/>
      <c r="AL37" s="283"/>
      <c r="AM37" s="298"/>
    </row>
    <row r="38" spans="2:39" ht="14.65" thickBot="1">
      <c r="V38" s="586"/>
      <c r="W38" s="587"/>
      <c r="X38" s="315"/>
      <c r="Y38" s="316"/>
      <c r="Z38" s="317"/>
      <c r="AA38" s="317"/>
      <c r="AB38" s="317"/>
      <c r="AC38" s="317"/>
      <c r="AD38" s="317"/>
      <c r="AE38" s="317"/>
      <c r="AF38" s="317"/>
      <c r="AG38" s="318"/>
      <c r="AH38" s="588"/>
      <c r="AI38" s="589"/>
      <c r="AJ38" s="319"/>
      <c r="AK38" s="319"/>
      <c r="AL38" s="319"/>
      <c r="AM38" s="320"/>
    </row>
  </sheetData>
  <mergeCells count="85">
    <mergeCell ref="B2:S2"/>
    <mergeCell ref="B4:D4"/>
    <mergeCell ref="E4:M4"/>
    <mergeCell ref="N4:S4"/>
    <mergeCell ref="C6:C15"/>
    <mergeCell ref="F6:L6"/>
    <mergeCell ref="O6:Q6"/>
    <mergeCell ref="F8:L8"/>
    <mergeCell ref="Q8:Q9"/>
    <mergeCell ref="R8:R9"/>
    <mergeCell ref="F10:L10"/>
    <mergeCell ref="F11:L11"/>
    <mergeCell ref="F12:L12"/>
    <mergeCell ref="O15:Q15"/>
    <mergeCell ref="F13:L14"/>
    <mergeCell ref="F15:L15"/>
    <mergeCell ref="C18:C35"/>
    <mergeCell ref="F18:L18"/>
    <mergeCell ref="O18:Q18"/>
    <mergeCell ref="F20:L20"/>
    <mergeCell ref="Q20:Q21"/>
    <mergeCell ref="F22:L24"/>
    <mergeCell ref="F25:L25"/>
    <mergeCell ref="F26:L26"/>
    <mergeCell ref="F27:L27"/>
    <mergeCell ref="O27:P27"/>
    <mergeCell ref="G29:K29"/>
    <mergeCell ref="G34:G36"/>
    <mergeCell ref="G31:G33"/>
    <mergeCell ref="V2:AM2"/>
    <mergeCell ref="V3:W3"/>
    <mergeCell ref="X3:Y3"/>
    <mergeCell ref="AG3:AH3"/>
    <mergeCell ref="V4:X4"/>
    <mergeCell ref="Y4:AG4"/>
    <mergeCell ref="AH4:AM4"/>
    <mergeCell ref="V5:W5"/>
    <mergeCell ref="W6:W16"/>
    <mergeCell ref="Z6:AF6"/>
    <mergeCell ref="AI6:AK6"/>
    <mergeCell ref="Z8:AF8"/>
    <mergeCell ref="AK8:AK9"/>
    <mergeCell ref="Z15:AF15"/>
    <mergeCell ref="AL8:AL9"/>
    <mergeCell ref="Z10:AF10"/>
    <mergeCell ref="Z11:AF11"/>
    <mergeCell ref="Z12:AF12"/>
    <mergeCell ref="V13:V14"/>
    <mergeCell ref="X13:X14"/>
    <mergeCell ref="Y13:Y14"/>
    <mergeCell ref="Z13:AF13"/>
    <mergeCell ref="Z14:AF14"/>
    <mergeCell ref="AG13:AG14"/>
    <mergeCell ref="AH13:AH14"/>
    <mergeCell ref="AM13:AM14"/>
    <mergeCell ref="Z16:AF16"/>
    <mergeCell ref="AI15:AK15"/>
    <mergeCell ref="V17:W17"/>
    <mergeCell ref="AH17:AI17"/>
    <mergeCell ref="V18:W18"/>
    <mergeCell ref="W19:W36"/>
    <mergeCell ref="Z19:AF19"/>
    <mergeCell ref="AI19:AK19"/>
    <mergeCell ref="Z21:AF21"/>
    <mergeCell ref="Z23:AF25"/>
    <mergeCell ref="Z26:AF26"/>
    <mergeCell ref="Z27:AF27"/>
    <mergeCell ref="Z28:AF28"/>
    <mergeCell ref="AI27:AJ27"/>
    <mergeCell ref="AH29:AI29"/>
    <mergeCell ref="AA30:AE30"/>
    <mergeCell ref="AH30:AI30"/>
    <mergeCell ref="AH31:AI31"/>
    <mergeCell ref="AA32:AA34"/>
    <mergeCell ref="V37:W37"/>
    <mergeCell ref="AH37:AI37"/>
    <mergeCell ref="V38:W38"/>
    <mergeCell ref="AH38:AI38"/>
    <mergeCell ref="AK20:AK21"/>
    <mergeCell ref="AH32:AI32"/>
    <mergeCell ref="AH33:AI33"/>
    <mergeCell ref="AH34:AI34"/>
    <mergeCell ref="AA35:AA37"/>
    <mergeCell ref="AH35:AI35"/>
    <mergeCell ref="AH36:AI36"/>
  </mergeCells>
  <pageMargins left="0.7" right="0.7" top="0.75" bottom="0.75" header="0.3" footer="0.3"/>
  <pageSetup scale="48" orientation="landscape" r:id="rId1"/>
  <colBreaks count="1" manualBreakCount="1">
    <brk id="19"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39997558519241921"/>
  </sheetPr>
  <dimension ref="B1:AM65"/>
  <sheetViews>
    <sheetView topLeftCell="Y1" zoomScale="50" zoomScaleNormal="50" workbookViewId="0">
      <selection activeCell="AJ12" sqref="AJ12"/>
    </sheetView>
  </sheetViews>
  <sheetFormatPr baseColWidth="10" defaultColWidth="11.3984375" defaultRowHeight="14.25"/>
  <cols>
    <col min="1" max="1" width="3.1328125" customWidth="1"/>
    <col min="2" max="2" width="4.59765625" customWidth="1"/>
    <col min="3" max="3" width="40.59765625" customWidth="1"/>
    <col min="4" max="5" width="4.59765625" customWidth="1"/>
    <col min="6" max="7" width="16.59765625" customWidth="1"/>
    <col min="8" max="8" width="21" customWidth="1"/>
    <col min="9" max="12" width="16.59765625" customWidth="1"/>
    <col min="13" max="14" width="4.59765625" customWidth="1"/>
    <col min="17" max="17" width="17.3984375" customWidth="1"/>
    <col min="18" max="18" width="21" customWidth="1"/>
    <col min="19" max="19" width="4.59765625" customWidth="1"/>
    <col min="20" max="20" width="3.1328125" customWidth="1"/>
    <col min="23" max="23" width="47.3984375" customWidth="1"/>
    <col min="28" max="28" width="18.86328125" customWidth="1"/>
    <col min="29" max="29" width="17" customWidth="1"/>
    <col min="32" max="32" width="20.1328125" customWidth="1"/>
    <col min="37" max="37" width="20.3984375" customWidth="1"/>
    <col min="38" max="38" width="18.59765625" customWidth="1"/>
    <col min="234" max="234" width="21.3984375" customWidth="1"/>
    <col min="235" max="235" width="45" customWidth="1"/>
    <col min="239" max="239" width="15.3984375" customWidth="1"/>
    <col min="240" max="240" width="21" customWidth="1"/>
    <col min="490" max="490" width="21.3984375" customWidth="1"/>
    <col min="491" max="491" width="45" customWidth="1"/>
    <col min="495" max="495" width="15.3984375" customWidth="1"/>
    <col min="496" max="496" width="21" customWidth="1"/>
    <col min="746" max="746" width="21.3984375" customWidth="1"/>
    <col min="747" max="747" width="45" customWidth="1"/>
    <col min="751" max="751" width="15.3984375" customWidth="1"/>
    <col min="752" max="752" width="21" customWidth="1"/>
    <col min="1002" max="1002" width="21.3984375" customWidth="1"/>
    <col min="1003" max="1003" width="45" customWidth="1"/>
    <col min="1007" max="1007" width="15.3984375" customWidth="1"/>
    <col min="1008" max="1008" width="21" customWidth="1"/>
    <col min="1258" max="1258" width="21.3984375" customWidth="1"/>
    <col min="1259" max="1259" width="45" customWidth="1"/>
    <col min="1263" max="1263" width="15.3984375" customWidth="1"/>
    <col min="1264" max="1264" width="21" customWidth="1"/>
    <col min="1514" max="1514" width="21.3984375" customWidth="1"/>
    <col min="1515" max="1515" width="45" customWidth="1"/>
    <col min="1519" max="1519" width="15.3984375" customWidth="1"/>
    <col min="1520" max="1520" width="21" customWidth="1"/>
    <col min="1770" max="1770" width="21.3984375" customWidth="1"/>
    <col min="1771" max="1771" width="45" customWidth="1"/>
    <col min="1775" max="1775" width="15.3984375" customWidth="1"/>
    <col min="1776" max="1776" width="21" customWidth="1"/>
    <col min="2026" max="2026" width="21.3984375" customWidth="1"/>
    <col min="2027" max="2027" width="45" customWidth="1"/>
    <col min="2031" max="2031" width="15.3984375" customWidth="1"/>
    <col min="2032" max="2032" width="21" customWidth="1"/>
    <col min="2282" max="2282" width="21.3984375" customWidth="1"/>
    <col min="2283" max="2283" width="45" customWidth="1"/>
    <col min="2287" max="2287" width="15.3984375" customWidth="1"/>
    <col min="2288" max="2288" width="21" customWidth="1"/>
    <col min="2538" max="2538" width="21.3984375" customWidth="1"/>
    <col min="2539" max="2539" width="45" customWidth="1"/>
    <col min="2543" max="2543" width="15.3984375" customWidth="1"/>
    <col min="2544" max="2544" width="21" customWidth="1"/>
    <col min="2794" max="2794" width="21.3984375" customWidth="1"/>
    <col min="2795" max="2795" width="45" customWidth="1"/>
    <col min="2799" max="2799" width="15.3984375" customWidth="1"/>
    <col min="2800" max="2800" width="21" customWidth="1"/>
    <col min="3050" max="3050" width="21.3984375" customWidth="1"/>
    <col min="3051" max="3051" width="45" customWidth="1"/>
    <col min="3055" max="3055" width="15.3984375" customWidth="1"/>
    <col min="3056" max="3056" width="21" customWidth="1"/>
    <col min="3306" max="3306" width="21.3984375" customWidth="1"/>
    <col min="3307" max="3307" width="45" customWidth="1"/>
    <col min="3311" max="3311" width="15.3984375" customWidth="1"/>
    <col min="3312" max="3312" width="21" customWidth="1"/>
    <col min="3562" max="3562" width="21.3984375" customWidth="1"/>
    <col min="3563" max="3563" width="45" customWidth="1"/>
    <col min="3567" max="3567" width="15.3984375" customWidth="1"/>
    <col min="3568" max="3568" width="21" customWidth="1"/>
    <col min="3818" max="3818" width="21.3984375" customWidth="1"/>
    <col min="3819" max="3819" width="45" customWidth="1"/>
    <col min="3823" max="3823" width="15.3984375" customWidth="1"/>
    <col min="3824" max="3824" width="21" customWidth="1"/>
    <col min="4074" max="4074" width="21.3984375" customWidth="1"/>
    <col min="4075" max="4075" width="45" customWidth="1"/>
    <col min="4079" max="4079" width="15.3984375" customWidth="1"/>
    <col min="4080" max="4080" width="21" customWidth="1"/>
    <col min="4330" max="4330" width="21.3984375" customWidth="1"/>
    <col min="4331" max="4331" width="45" customWidth="1"/>
    <col min="4335" max="4335" width="15.3984375" customWidth="1"/>
    <col min="4336" max="4336" width="21" customWidth="1"/>
    <col min="4586" max="4586" width="21.3984375" customWidth="1"/>
    <col min="4587" max="4587" width="45" customWidth="1"/>
    <col min="4591" max="4591" width="15.3984375" customWidth="1"/>
    <col min="4592" max="4592" width="21" customWidth="1"/>
    <col min="4842" max="4842" width="21.3984375" customWidth="1"/>
    <col min="4843" max="4843" width="45" customWidth="1"/>
    <col min="4847" max="4847" width="15.3984375" customWidth="1"/>
    <col min="4848" max="4848" width="21" customWidth="1"/>
    <col min="5098" max="5098" width="21.3984375" customWidth="1"/>
    <col min="5099" max="5099" width="45" customWidth="1"/>
    <col min="5103" max="5103" width="15.3984375" customWidth="1"/>
    <col min="5104" max="5104" width="21" customWidth="1"/>
    <col min="5354" max="5354" width="21.3984375" customWidth="1"/>
    <col min="5355" max="5355" width="45" customWidth="1"/>
    <col min="5359" max="5359" width="15.3984375" customWidth="1"/>
    <col min="5360" max="5360" width="21" customWidth="1"/>
    <col min="5610" max="5610" width="21.3984375" customWidth="1"/>
    <col min="5611" max="5611" width="45" customWidth="1"/>
    <col min="5615" max="5615" width="15.3984375" customWidth="1"/>
    <col min="5616" max="5616" width="21" customWidth="1"/>
    <col min="5866" max="5866" width="21.3984375" customWidth="1"/>
    <col min="5867" max="5867" width="45" customWidth="1"/>
    <col min="5871" max="5871" width="15.3984375" customWidth="1"/>
    <col min="5872" max="5872" width="21" customWidth="1"/>
    <col min="6122" max="6122" width="21.3984375" customWidth="1"/>
    <col min="6123" max="6123" width="45" customWidth="1"/>
    <col min="6127" max="6127" width="15.3984375" customWidth="1"/>
    <col min="6128" max="6128" width="21" customWidth="1"/>
    <col min="6378" max="6378" width="21.3984375" customWidth="1"/>
    <col min="6379" max="6379" width="45" customWidth="1"/>
    <col min="6383" max="6383" width="15.3984375" customWidth="1"/>
    <col min="6384" max="6384" width="21" customWidth="1"/>
    <col min="6634" max="6634" width="21.3984375" customWidth="1"/>
    <col min="6635" max="6635" width="45" customWidth="1"/>
    <col min="6639" max="6639" width="15.3984375" customWidth="1"/>
    <col min="6640" max="6640" width="21" customWidth="1"/>
    <col min="6890" max="6890" width="21.3984375" customWidth="1"/>
    <col min="6891" max="6891" width="45" customWidth="1"/>
    <col min="6895" max="6895" width="15.3984375" customWidth="1"/>
    <col min="6896" max="6896" width="21" customWidth="1"/>
    <col min="7146" max="7146" width="21.3984375" customWidth="1"/>
    <col min="7147" max="7147" width="45" customWidth="1"/>
    <col min="7151" max="7151" width="15.3984375" customWidth="1"/>
    <col min="7152" max="7152" width="21" customWidth="1"/>
    <col min="7402" max="7402" width="21.3984375" customWidth="1"/>
    <col min="7403" max="7403" width="45" customWidth="1"/>
    <col min="7407" max="7407" width="15.3984375" customWidth="1"/>
    <col min="7408" max="7408" width="21" customWidth="1"/>
    <col min="7658" max="7658" width="21.3984375" customWidth="1"/>
    <col min="7659" max="7659" width="45" customWidth="1"/>
    <col min="7663" max="7663" width="15.3984375" customWidth="1"/>
    <col min="7664" max="7664" width="21" customWidth="1"/>
    <col min="7914" max="7914" width="21.3984375" customWidth="1"/>
    <col min="7915" max="7915" width="45" customWidth="1"/>
    <col min="7919" max="7919" width="15.3984375" customWidth="1"/>
    <col min="7920" max="7920" width="21" customWidth="1"/>
    <col min="8170" max="8170" width="21.3984375" customWidth="1"/>
    <col min="8171" max="8171" width="45" customWidth="1"/>
    <col min="8175" max="8175" width="15.3984375" customWidth="1"/>
    <col min="8176" max="8176" width="21" customWidth="1"/>
    <col min="8426" max="8426" width="21.3984375" customWidth="1"/>
    <col min="8427" max="8427" width="45" customWidth="1"/>
    <col min="8431" max="8431" width="15.3984375" customWidth="1"/>
    <col min="8432" max="8432" width="21" customWidth="1"/>
    <col min="8682" max="8682" width="21.3984375" customWidth="1"/>
    <col min="8683" max="8683" width="45" customWidth="1"/>
    <col min="8687" max="8687" width="15.3984375" customWidth="1"/>
    <col min="8688" max="8688" width="21" customWidth="1"/>
    <col min="8938" max="8938" width="21.3984375" customWidth="1"/>
    <col min="8939" max="8939" width="45" customWidth="1"/>
    <col min="8943" max="8943" width="15.3984375" customWidth="1"/>
    <col min="8944" max="8944" width="21" customWidth="1"/>
    <col min="9194" max="9194" width="21.3984375" customWidth="1"/>
    <col min="9195" max="9195" width="45" customWidth="1"/>
    <col min="9199" max="9199" width="15.3984375" customWidth="1"/>
    <col min="9200" max="9200" width="21" customWidth="1"/>
    <col min="9450" max="9450" width="21.3984375" customWidth="1"/>
    <col min="9451" max="9451" width="45" customWidth="1"/>
    <col min="9455" max="9455" width="15.3984375" customWidth="1"/>
    <col min="9456" max="9456" width="21" customWidth="1"/>
    <col min="9706" max="9706" width="21.3984375" customWidth="1"/>
    <col min="9707" max="9707" width="45" customWidth="1"/>
    <col min="9711" max="9711" width="15.3984375" customWidth="1"/>
    <col min="9712" max="9712" width="21" customWidth="1"/>
    <col min="9962" max="9962" width="21.3984375" customWidth="1"/>
    <col min="9963" max="9963" width="45" customWidth="1"/>
    <col min="9967" max="9967" width="15.3984375" customWidth="1"/>
    <col min="9968" max="9968" width="21" customWidth="1"/>
    <col min="10218" max="10218" width="21.3984375" customWidth="1"/>
    <col min="10219" max="10219" width="45" customWidth="1"/>
    <col min="10223" max="10223" width="15.3984375" customWidth="1"/>
    <col min="10224" max="10224" width="21" customWidth="1"/>
    <col min="10474" max="10474" width="21.3984375" customWidth="1"/>
    <col min="10475" max="10475" width="45" customWidth="1"/>
    <col min="10479" max="10479" width="15.3984375" customWidth="1"/>
    <col min="10480" max="10480" width="21" customWidth="1"/>
    <col min="10730" max="10730" width="21.3984375" customWidth="1"/>
    <col min="10731" max="10731" width="45" customWidth="1"/>
    <col min="10735" max="10735" width="15.3984375" customWidth="1"/>
    <col min="10736" max="10736" width="21" customWidth="1"/>
    <col min="10986" max="10986" width="21.3984375" customWidth="1"/>
    <col min="10987" max="10987" width="45" customWidth="1"/>
    <col min="10991" max="10991" width="15.3984375" customWidth="1"/>
    <col min="10992" max="10992" width="21" customWidth="1"/>
    <col min="11242" max="11242" width="21.3984375" customWidth="1"/>
    <col min="11243" max="11243" width="45" customWidth="1"/>
    <col min="11247" max="11247" width="15.3984375" customWidth="1"/>
    <col min="11248" max="11248" width="21" customWidth="1"/>
    <col min="11498" max="11498" width="21.3984375" customWidth="1"/>
    <col min="11499" max="11499" width="45" customWidth="1"/>
    <col min="11503" max="11503" width="15.3984375" customWidth="1"/>
    <col min="11504" max="11504" width="21" customWidth="1"/>
    <col min="11754" max="11754" width="21.3984375" customWidth="1"/>
    <col min="11755" max="11755" width="45" customWidth="1"/>
    <col min="11759" max="11759" width="15.3984375" customWidth="1"/>
    <col min="11760" max="11760" width="21" customWidth="1"/>
    <col min="12010" max="12010" width="21.3984375" customWidth="1"/>
    <col min="12011" max="12011" width="45" customWidth="1"/>
    <col min="12015" max="12015" width="15.3984375" customWidth="1"/>
    <col min="12016" max="12016" width="21" customWidth="1"/>
    <col min="12266" max="12266" width="21.3984375" customWidth="1"/>
    <col min="12267" max="12267" width="45" customWidth="1"/>
    <col min="12271" max="12271" width="15.3984375" customWidth="1"/>
    <col min="12272" max="12272" width="21" customWidth="1"/>
    <col min="12522" max="12522" width="21.3984375" customWidth="1"/>
    <col min="12523" max="12523" width="45" customWidth="1"/>
    <col min="12527" max="12527" width="15.3984375" customWidth="1"/>
    <col min="12528" max="12528" width="21" customWidth="1"/>
    <col min="12778" max="12778" width="21.3984375" customWidth="1"/>
    <col min="12779" max="12779" width="45" customWidth="1"/>
    <col min="12783" max="12783" width="15.3984375" customWidth="1"/>
    <col min="12784" max="12784" width="21" customWidth="1"/>
    <col min="13034" max="13034" width="21.3984375" customWidth="1"/>
    <col min="13035" max="13035" width="45" customWidth="1"/>
    <col min="13039" max="13039" width="15.3984375" customWidth="1"/>
    <col min="13040" max="13040" width="21" customWidth="1"/>
    <col min="13290" max="13290" width="21.3984375" customWidth="1"/>
    <col min="13291" max="13291" width="45" customWidth="1"/>
    <col min="13295" max="13295" width="15.3984375" customWidth="1"/>
    <col min="13296" max="13296" width="21" customWidth="1"/>
    <col min="13546" max="13546" width="21.3984375" customWidth="1"/>
    <col min="13547" max="13547" width="45" customWidth="1"/>
    <col min="13551" max="13551" width="15.3984375" customWidth="1"/>
    <col min="13552" max="13552" width="21" customWidth="1"/>
    <col min="13802" max="13802" width="21.3984375" customWidth="1"/>
    <col min="13803" max="13803" width="45" customWidth="1"/>
    <col min="13807" max="13807" width="15.3984375" customWidth="1"/>
    <col min="13808" max="13808" width="21" customWidth="1"/>
    <col min="14058" max="14058" width="21.3984375" customWidth="1"/>
    <col min="14059" max="14059" width="45" customWidth="1"/>
    <col min="14063" max="14063" width="15.3984375" customWidth="1"/>
    <col min="14064" max="14064" width="21" customWidth="1"/>
    <col min="14314" max="14314" width="21.3984375" customWidth="1"/>
    <col min="14315" max="14315" width="45" customWidth="1"/>
    <col min="14319" max="14319" width="15.3984375" customWidth="1"/>
    <col min="14320" max="14320" width="21" customWidth="1"/>
    <col min="14570" max="14570" width="21.3984375" customWidth="1"/>
    <col min="14571" max="14571" width="45" customWidth="1"/>
    <col min="14575" max="14575" width="15.3984375" customWidth="1"/>
    <col min="14576" max="14576" width="21" customWidth="1"/>
    <col min="14826" max="14826" width="21.3984375" customWidth="1"/>
    <col min="14827" max="14827" width="45" customWidth="1"/>
    <col min="14831" max="14831" width="15.3984375" customWidth="1"/>
    <col min="14832" max="14832" width="21" customWidth="1"/>
    <col min="15082" max="15082" width="21.3984375" customWidth="1"/>
    <col min="15083" max="15083" width="45" customWidth="1"/>
    <col min="15087" max="15087" width="15.3984375" customWidth="1"/>
    <col min="15088" max="15088" width="21" customWidth="1"/>
    <col min="15338" max="15338" width="21.3984375" customWidth="1"/>
    <col min="15339" max="15339" width="45" customWidth="1"/>
    <col min="15343" max="15343" width="15.3984375" customWidth="1"/>
    <col min="15344" max="15344" width="21" customWidth="1"/>
    <col min="15594" max="15594" width="21.3984375" customWidth="1"/>
    <col min="15595" max="15595" width="45" customWidth="1"/>
    <col min="15599" max="15599" width="15.3984375" customWidth="1"/>
    <col min="15600" max="15600" width="21" customWidth="1"/>
    <col min="15850" max="15850" width="21.3984375" customWidth="1"/>
    <col min="15851" max="15851" width="45" customWidth="1"/>
    <col min="15855" max="15855" width="15.3984375" customWidth="1"/>
    <col min="15856" max="15856" width="21" customWidth="1"/>
    <col min="16106" max="16106" width="21.3984375" customWidth="1"/>
    <col min="16107" max="16107" width="45" customWidth="1"/>
    <col min="16111" max="16111" width="15.3984375" customWidth="1"/>
    <col min="16112" max="16112" width="21" customWidth="1"/>
  </cols>
  <sheetData>
    <row r="1" spans="2:39" ht="15.95" customHeight="1" thickBot="1"/>
    <row r="2" spans="2:39" ht="39.950000000000003" customHeight="1" thickBot="1">
      <c r="B2" s="532" t="s">
        <v>270</v>
      </c>
      <c r="C2" s="533"/>
      <c r="D2" s="533"/>
      <c r="E2" s="533"/>
      <c r="F2" s="533"/>
      <c r="G2" s="533"/>
      <c r="H2" s="533"/>
      <c r="I2" s="533"/>
      <c r="J2" s="533"/>
      <c r="K2" s="533"/>
      <c r="L2" s="533"/>
      <c r="M2" s="533"/>
      <c r="N2" s="533"/>
      <c r="O2" s="533"/>
      <c r="P2" s="533"/>
      <c r="Q2" s="533"/>
      <c r="R2" s="533"/>
      <c r="S2" s="639"/>
      <c r="V2" s="616" t="s">
        <v>270</v>
      </c>
      <c r="W2" s="617"/>
      <c r="X2" s="617"/>
      <c r="Y2" s="617"/>
      <c r="Z2" s="617"/>
      <c r="AA2" s="617"/>
      <c r="AB2" s="617"/>
      <c r="AC2" s="617"/>
      <c r="AD2" s="617"/>
      <c r="AE2" s="617"/>
      <c r="AF2" s="617"/>
      <c r="AG2" s="617"/>
      <c r="AH2" s="617"/>
      <c r="AI2" s="617"/>
      <c r="AJ2" s="617"/>
      <c r="AK2" s="617"/>
      <c r="AL2" s="617"/>
      <c r="AM2" s="617"/>
    </row>
    <row r="3" spans="2:39" ht="12" customHeight="1" thickBot="1">
      <c r="C3" s="1"/>
      <c r="D3" s="1"/>
      <c r="E3" s="1"/>
      <c r="F3" s="1"/>
      <c r="G3" s="1"/>
      <c r="H3" s="1"/>
      <c r="I3" s="1"/>
      <c r="J3" s="1"/>
      <c r="K3" s="1"/>
      <c r="L3" s="1"/>
      <c r="M3" s="1"/>
      <c r="N3" s="1"/>
      <c r="O3" s="1"/>
      <c r="P3" s="1"/>
      <c r="Q3" s="1"/>
      <c r="R3" s="1"/>
      <c r="V3" s="618"/>
      <c r="W3" s="618"/>
      <c r="X3" s="619"/>
      <c r="Y3" s="619"/>
      <c r="Z3" s="284"/>
      <c r="AA3" s="284"/>
      <c r="AB3" s="284"/>
      <c r="AC3" s="284"/>
      <c r="AD3" s="284"/>
      <c r="AE3" s="284"/>
      <c r="AF3" s="284"/>
      <c r="AG3" s="619"/>
      <c r="AH3" s="619"/>
      <c r="AI3" s="284"/>
      <c r="AJ3" s="284"/>
      <c r="AK3" s="284"/>
      <c r="AL3" s="284"/>
      <c r="AM3" s="283"/>
    </row>
    <row r="4" spans="2:39" ht="27" customHeight="1" thickBot="1">
      <c r="B4" s="534" t="s">
        <v>74</v>
      </c>
      <c r="C4" s="535"/>
      <c r="D4" s="536"/>
      <c r="E4" s="537" t="s">
        <v>75</v>
      </c>
      <c r="F4" s="538"/>
      <c r="G4" s="538"/>
      <c r="H4" s="538"/>
      <c r="I4" s="538"/>
      <c r="J4" s="538"/>
      <c r="K4" s="538"/>
      <c r="L4" s="538"/>
      <c r="M4" s="539"/>
      <c r="N4" s="640" t="s">
        <v>232</v>
      </c>
      <c r="O4" s="641"/>
      <c r="P4" s="641"/>
      <c r="Q4" s="641"/>
      <c r="R4" s="641"/>
      <c r="S4" s="642"/>
      <c r="V4" s="620" t="s">
        <v>74</v>
      </c>
      <c r="W4" s="621"/>
      <c r="X4" s="622"/>
      <c r="Y4" s="620" t="s">
        <v>75</v>
      </c>
      <c r="Z4" s="621"/>
      <c r="AA4" s="621"/>
      <c r="AB4" s="621"/>
      <c r="AC4" s="621"/>
      <c r="AD4" s="621"/>
      <c r="AE4" s="621"/>
      <c r="AF4" s="621"/>
      <c r="AG4" s="622"/>
      <c r="AH4" s="623" t="s">
        <v>232</v>
      </c>
      <c r="AI4" s="624"/>
      <c r="AJ4" s="624"/>
      <c r="AK4" s="624"/>
      <c r="AL4" s="624"/>
      <c r="AM4" s="624"/>
    </row>
    <row r="5" spans="2:39" ht="12" customHeight="1" thickBot="1">
      <c r="B5" s="44"/>
      <c r="C5" s="45"/>
      <c r="D5" s="46"/>
      <c r="E5" s="69"/>
      <c r="F5" s="17"/>
      <c r="G5" s="17"/>
      <c r="H5" s="17"/>
      <c r="I5" s="17"/>
      <c r="J5" s="17"/>
      <c r="K5" s="17"/>
      <c r="L5" s="17"/>
      <c r="M5" s="34"/>
      <c r="N5" s="68"/>
      <c r="O5" s="18"/>
      <c r="P5" s="18"/>
      <c r="Q5" s="18"/>
      <c r="R5" s="18"/>
      <c r="S5" s="29"/>
      <c r="V5" s="594"/>
      <c r="W5" s="595"/>
      <c r="X5" s="286"/>
      <c r="Y5" s="287"/>
      <c r="Z5" s="288"/>
      <c r="AA5" s="288"/>
      <c r="AB5" s="288"/>
      <c r="AC5" s="288"/>
      <c r="AD5" s="288"/>
      <c r="AE5" s="288"/>
      <c r="AF5" s="288"/>
      <c r="AG5" s="289"/>
      <c r="AH5" s="290"/>
      <c r="AI5" s="291"/>
      <c r="AJ5" s="291"/>
      <c r="AK5" s="291"/>
      <c r="AL5" s="291"/>
      <c r="AM5" s="292"/>
    </row>
    <row r="6" spans="2:39" ht="39" customHeight="1" thickBot="1">
      <c r="B6" s="11"/>
      <c r="C6" s="234" t="s">
        <v>271</v>
      </c>
      <c r="D6" s="47"/>
      <c r="E6" s="70"/>
      <c r="F6" s="531" t="s">
        <v>272</v>
      </c>
      <c r="G6" s="531"/>
      <c r="H6" s="531"/>
      <c r="I6" s="531"/>
      <c r="J6" s="531"/>
      <c r="K6" s="531"/>
      <c r="L6" s="531"/>
      <c r="M6" s="50"/>
      <c r="N6" s="7"/>
      <c r="O6" s="643" t="s">
        <v>234</v>
      </c>
      <c r="P6" s="644"/>
      <c r="Q6" s="644"/>
      <c r="R6" s="56">
        <v>720</v>
      </c>
      <c r="S6" s="15"/>
      <c r="V6" s="582"/>
      <c r="W6" s="343" t="s">
        <v>273</v>
      </c>
      <c r="X6" s="609"/>
      <c r="Y6" s="610"/>
      <c r="Z6" s="596" t="s">
        <v>274</v>
      </c>
      <c r="AA6" s="596"/>
      <c r="AB6" s="596"/>
      <c r="AC6" s="596"/>
      <c r="AD6" s="596"/>
      <c r="AE6" s="596"/>
      <c r="AF6" s="596"/>
      <c r="AG6" s="609"/>
      <c r="AH6" s="667"/>
      <c r="AI6" s="668" t="s">
        <v>234</v>
      </c>
      <c r="AJ6" s="669"/>
      <c r="AK6" s="670"/>
      <c r="AL6" s="674">
        <v>720</v>
      </c>
      <c r="AM6" s="676"/>
    </row>
    <row r="7" spans="2:39" ht="15.95" customHeight="1" thickBot="1">
      <c r="B7" s="11"/>
      <c r="C7" s="234"/>
      <c r="D7" s="47"/>
      <c r="E7" s="70"/>
      <c r="F7" s="54"/>
      <c r="G7" s="54"/>
      <c r="H7" s="54"/>
      <c r="I7" s="54"/>
      <c r="J7" s="54"/>
      <c r="K7" s="54"/>
      <c r="L7" s="54"/>
      <c r="M7" s="51"/>
      <c r="N7" s="2"/>
      <c r="O7" s="1"/>
      <c r="P7" s="1"/>
      <c r="Q7" s="4"/>
      <c r="R7" s="1"/>
      <c r="S7" s="15"/>
      <c r="V7" s="582"/>
      <c r="W7" s="343" t="s">
        <v>275</v>
      </c>
      <c r="X7" s="609"/>
      <c r="Y7" s="610"/>
      <c r="Z7" s="596"/>
      <c r="AA7" s="596"/>
      <c r="AB7" s="596"/>
      <c r="AC7" s="596"/>
      <c r="AD7" s="596"/>
      <c r="AE7" s="596"/>
      <c r="AF7" s="596"/>
      <c r="AG7" s="609"/>
      <c r="AH7" s="667"/>
      <c r="AI7" s="671"/>
      <c r="AJ7" s="672"/>
      <c r="AK7" s="673"/>
      <c r="AL7" s="675"/>
      <c r="AM7" s="676"/>
    </row>
    <row r="8" spans="2:39" ht="39" customHeight="1" thickBot="1">
      <c r="B8" s="11"/>
      <c r="C8" s="234"/>
      <c r="D8" s="47"/>
      <c r="E8" s="70"/>
      <c r="F8" s="531" t="s">
        <v>276</v>
      </c>
      <c r="G8" s="531"/>
      <c r="H8" s="531"/>
      <c r="I8" s="531"/>
      <c r="J8" s="531"/>
      <c r="K8" s="531"/>
      <c r="L8" s="531"/>
      <c r="M8" s="50"/>
      <c r="N8" s="7"/>
      <c r="O8" s="12" t="s">
        <v>236</v>
      </c>
      <c r="P8" s="67" t="s">
        <v>237</v>
      </c>
      <c r="Q8" s="645" t="s">
        <v>238</v>
      </c>
      <c r="R8" s="645" t="s">
        <v>239</v>
      </c>
      <c r="S8" s="15"/>
      <c r="V8" s="582"/>
      <c r="W8" s="583"/>
      <c r="X8" s="294"/>
      <c r="Y8" s="295"/>
      <c r="Z8" s="296"/>
      <c r="AA8" s="296"/>
      <c r="AB8" s="296"/>
      <c r="AC8" s="296"/>
      <c r="AD8" s="296"/>
      <c r="AE8" s="296"/>
      <c r="AF8" s="296"/>
      <c r="AG8" s="299"/>
      <c r="AH8" s="300"/>
      <c r="AI8" s="284"/>
      <c r="AJ8" s="284"/>
      <c r="AK8" s="301"/>
      <c r="AL8" s="284"/>
      <c r="AM8" s="298"/>
    </row>
    <row r="9" spans="2:39" ht="27.6" customHeight="1" thickBot="1">
      <c r="B9" s="11"/>
      <c r="C9" s="234"/>
      <c r="D9" s="47"/>
      <c r="E9" s="70"/>
      <c r="F9" s="55"/>
      <c r="G9" s="55"/>
      <c r="H9" s="55"/>
      <c r="I9" s="55"/>
      <c r="J9" s="55"/>
      <c r="K9" s="55"/>
      <c r="L9" s="55"/>
      <c r="M9" s="50"/>
      <c r="N9" s="7"/>
      <c r="O9" s="209" t="s">
        <v>241</v>
      </c>
      <c r="P9" s="40" t="s">
        <v>241</v>
      </c>
      <c r="Q9" s="646"/>
      <c r="R9" s="646"/>
      <c r="S9" s="15"/>
      <c r="V9" s="582"/>
      <c r="W9" s="583"/>
      <c r="X9" s="294"/>
      <c r="Y9" s="295"/>
      <c r="Z9" s="666" t="s">
        <v>277</v>
      </c>
      <c r="AA9" s="666"/>
      <c r="AB9" s="666"/>
      <c r="AC9" s="666"/>
      <c r="AD9" s="666"/>
      <c r="AE9" s="666"/>
      <c r="AF9" s="666"/>
      <c r="AG9" s="294"/>
      <c r="AH9" s="295"/>
      <c r="AI9" s="366" t="s">
        <v>240</v>
      </c>
      <c r="AJ9" s="303" t="s">
        <v>237</v>
      </c>
      <c r="AK9" s="590" t="s">
        <v>238</v>
      </c>
      <c r="AL9" s="590" t="s">
        <v>239</v>
      </c>
      <c r="AM9" s="298"/>
    </row>
    <row r="10" spans="2:39" ht="43.5" customHeight="1" thickBot="1">
      <c r="B10" s="11"/>
      <c r="C10" s="234"/>
      <c r="D10" s="47"/>
      <c r="E10" s="70"/>
      <c r="F10" s="531" t="s">
        <v>278</v>
      </c>
      <c r="G10" s="531"/>
      <c r="H10" s="531"/>
      <c r="I10" s="531"/>
      <c r="J10" s="531"/>
      <c r="K10" s="531"/>
      <c r="L10" s="531"/>
      <c r="M10" s="50"/>
      <c r="N10" s="7"/>
      <c r="O10" s="215">
        <v>100</v>
      </c>
      <c r="P10" s="21">
        <f>$O$10-(Q10/$R$6*100)</f>
        <v>99.861111111111114</v>
      </c>
      <c r="Q10" s="25">
        <v>1</v>
      </c>
      <c r="R10" s="26">
        <v>0</v>
      </c>
      <c r="S10" s="15"/>
      <c r="V10" s="582"/>
      <c r="W10" s="583"/>
      <c r="X10" s="294"/>
      <c r="Y10" s="295"/>
      <c r="Z10" s="282"/>
      <c r="AA10" s="282"/>
      <c r="AB10" s="282"/>
      <c r="AC10" s="282"/>
      <c r="AD10" s="282"/>
      <c r="AE10" s="282"/>
      <c r="AF10" s="282"/>
      <c r="AG10" s="294"/>
      <c r="AH10" s="295"/>
      <c r="AI10" s="304" t="s">
        <v>241</v>
      </c>
      <c r="AJ10" s="285" t="s">
        <v>241</v>
      </c>
      <c r="AK10" s="660"/>
      <c r="AL10" s="660"/>
      <c r="AM10" s="298"/>
    </row>
    <row r="11" spans="2:39" ht="41.25" customHeight="1">
      <c r="B11" s="11"/>
      <c r="C11" s="234"/>
      <c r="D11" s="47"/>
      <c r="E11" s="70"/>
      <c r="F11" s="526" t="s">
        <v>279</v>
      </c>
      <c r="G11" s="526"/>
      <c r="H11" s="526"/>
      <c r="I11" s="526"/>
      <c r="J11" s="526"/>
      <c r="K11" s="526"/>
      <c r="L11" s="526"/>
      <c r="M11" s="52"/>
      <c r="N11" s="39"/>
      <c r="O11" s="23">
        <f>P10</f>
        <v>99.861111111111114</v>
      </c>
      <c r="P11" s="21">
        <f t="shared" ref="P11:P14" si="0">$O$10-(Q11/$R$6*100)</f>
        <v>99.722222222222229</v>
      </c>
      <c r="Q11" s="22">
        <v>2</v>
      </c>
      <c r="R11" s="27">
        <v>0.1</v>
      </c>
      <c r="S11" s="15"/>
      <c r="V11" s="582"/>
      <c r="W11" s="583"/>
      <c r="X11" s="294"/>
      <c r="Y11" s="295"/>
      <c r="Z11" s="596" t="s">
        <v>280</v>
      </c>
      <c r="AA11" s="596"/>
      <c r="AB11" s="596"/>
      <c r="AC11" s="596"/>
      <c r="AD11" s="596"/>
      <c r="AE11" s="596"/>
      <c r="AF11" s="596"/>
      <c r="AG11" s="294"/>
      <c r="AH11" s="295"/>
      <c r="AI11" s="305">
        <v>100</v>
      </c>
      <c r="AJ11" s="305">
        <v>99.86</v>
      </c>
      <c r="AK11" s="345">
        <v>1</v>
      </c>
      <c r="AL11" s="346">
        <v>0</v>
      </c>
      <c r="AM11" s="298"/>
    </row>
    <row r="12" spans="2:39" ht="69" customHeight="1">
      <c r="B12" s="11"/>
      <c r="C12" s="234"/>
      <c r="D12" s="47"/>
      <c r="E12" s="70"/>
      <c r="F12" s="1"/>
      <c r="G12" s="1" t="s">
        <v>281</v>
      </c>
      <c r="H12" s="1"/>
      <c r="I12" s="1" t="s">
        <v>281</v>
      </c>
      <c r="J12" s="1"/>
      <c r="K12" s="1" t="s">
        <v>281</v>
      </c>
      <c r="M12" s="5"/>
      <c r="N12" s="3"/>
      <c r="O12" s="23">
        <f t="shared" ref="O12:O14" si="1">P11</f>
        <v>99.722222222222229</v>
      </c>
      <c r="P12" s="21">
        <f t="shared" si="0"/>
        <v>99.583333333333329</v>
      </c>
      <c r="Q12" s="22">
        <v>3</v>
      </c>
      <c r="R12" s="27">
        <v>0.15</v>
      </c>
      <c r="S12" s="15"/>
      <c r="V12" s="582"/>
      <c r="W12" s="583"/>
      <c r="X12" s="294"/>
      <c r="Y12" s="295"/>
      <c r="Z12" s="598" t="s">
        <v>279</v>
      </c>
      <c r="AA12" s="598"/>
      <c r="AB12" s="598"/>
      <c r="AC12" s="598"/>
      <c r="AD12" s="598"/>
      <c r="AE12" s="598"/>
      <c r="AF12" s="598"/>
      <c r="AG12" s="308"/>
      <c r="AH12" s="309"/>
      <c r="AI12" s="324">
        <v>99.86</v>
      </c>
      <c r="AJ12" s="305">
        <v>99.72</v>
      </c>
      <c r="AK12" s="306">
        <v>2</v>
      </c>
      <c r="AL12" s="327">
        <v>0.1</v>
      </c>
      <c r="AM12" s="298"/>
    </row>
    <row r="13" spans="2:39" ht="30" customHeight="1">
      <c r="B13" s="11"/>
      <c r="C13" s="234"/>
      <c r="D13" s="47"/>
      <c r="E13" s="70"/>
      <c r="F13" s="235" t="s">
        <v>282</v>
      </c>
      <c r="G13" s="236">
        <v>0.45</v>
      </c>
      <c r="H13" s="235" t="s">
        <v>283</v>
      </c>
      <c r="I13" s="236">
        <v>0.15</v>
      </c>
      <c r="J13" s="235" t="s">
        <v>284</v>
      </c>
      <c r="K13" s="236">
        <v>0.05</v>
      </c>
      <c r="L13" s="1"/>
      <c r="M13" s="5"/>
      <c r="N13" s="3"/>
      <c r="O13" s="23">
        <f t="shared" si="1"/>
        <v>99.583333333333329</v>
      </c>
      <c r="P13" s="21">
        <f t="shared" si="0"/>
        <v>99.444444444444443</v>
      </c>
      <c r="Q13" s="22">
        <v>4</v>
      </c>
      <c r="R13" s="27">
        <v>0.25</v>
      </c>
      <c r="S13" s="15"/>
      <c r="V13" s="582"/>
      <c r="W13" s="583"/>
      <c r="X13" s="294"/>
      <c r="Y13" s="295"/>
      <c r="Z13" s="284"/>
      <c r="AA13" s="284" t="s">
        <v>281</v>
      </c>
      <c r="AB13" s="284"/>
      <c r="AC13" s="284" t="s">
        <v>281</v>
      </c>
      <c r="AD13" s="284"/>
      <c r="AE13" s="284" t="s">
        <v>281</v>
      </c>
      <c r="AF13" s="283"/>
      <c r="AG13" s="310"/>
      <c r="AH13" s="311"/>
      <c r="AI13" s="324">
        <v>99.72</v>
      </c>
      <c r="AJ13" s="305">
        <v>99.58</v>
      </c>
      <c r="AK13" s="306">
        <v>3</v>
      </c>
      <c r="AL13" s="327">
        <v>0.15</v>
      </c>
      <c r="AM13" s="298"/>
    </row>
    <row r="14" spans="2:39" ht="30" customHeight="1">
      <c r="B14" s="11"/>
      <c r="C14" s="234"/>
      <c r="D14" s="47"/>
      <c r="E14" s="70"/>
      <c r="F14" s="235" t="s">
        <v>285</v>
      </c>
      <c r="G14" s="236">
        <v>0.25</v>
      </c>
      <c r="H14" s="235" t="s">
        <v>286</v>
      </c>
      <c r="I14" s="236">
        <v>0.1</v>
      </c>
      <c r="J14" s="235"/>
      <c r="K14" s="235"/>
      <c r="L14" s="235"/>
      <c r="M14" s="5"/>
      <c r="N14" s="3"/>
      <c r="O14" s="23">
        <f t="shared" si="1"/>
        <v>99.444444444444443</v>
      </c>
      <c r="P14" s="21">
        <f t="shared" si="0"/>
        <v>99.305555555555557</v>
      </c>
      <c r="Q14" s="22">
        <v>5</v>
      </c>
      <c r="R14" s="27">
        <v>0.5</v>
      </c>
      <c r="S14" s="15"/>
      <c r="V14" s="582"/>
      <c r="W14" s="583"/>
      <c r="X14" s="294"/>
      <c r="Y14" s="295"/>
      <c r="Z14" s="347" t="s">
        <v>282</v>
      </c>
      <c r="AA14" s="348">
        <v>0.45</v>
      </c>
      <c r="AB14" s="347" t="s">
        <v>283</v>
      </c>
      <c r="AC14" s="348">
        <v>0.15</v>
      </c>
      <c r="AD14" s="347" t="s">
        <v>284</v>
      </c>
      <c r="AE14" s="348">
        <v>0.05</v>
      </c>
      <c r="AF14" s="284"/>
      <c r="AG14" s="310"/>
      <c r="AH14" s="311"/>
      <c r="AI14" s="324">
        <v>99.58</v>
      </c>
      <c r="AJ14" s="305">
        <v>99.44</v>
      </c>
      <c r="AK14" s="306">
        <v>4</v>
      </c>
      <c r="AL14" s="327">
        <v>0.25</v>
      </c>
      <c r="AM14" s="298"/>
    </row>
    <row r="15" spans="2:39" ht="30" customHeight="1" thickBot="1">
      <c r="B15" s="11"/>
      <c r="C15" s="234"/>
      <c r="D15" s="47"/>
      <c r="E15" s="70"/>
      <c r="F15" s="684" t="s">
        <v>287</v>
      </c>
      <c r="G15" s="684"/>
      <c r="H15" s="684"/>
      <c r="I15" s="684"/>
      <c r="J15" s="684"/>
      <c r="K15" s="684"/>
      <c r="L15" s="684"/>
      <c r="M15" s="5"/>
      <c r="N15" s="3"/>
      <c r="O15" s="647" t="s">
        <v>248</v>
      </c>
      <c r="P15" s="648"/>
      <c r="Q15" s="648"/>
      <c r="R15" s="28">
        <v>1</v>
      </c>
      <c r="S15" s="15"/>
      <c r="V15" s="582"/>
      <c r="W15" s="583"/>
      <c r="X15" s="294"/>
      <c r="Y15" s="295"/>
      <c r="Z15" s="347" t="s">
        <v>285</v>
      </c>
      <c r="AA15" s="348">
        <v>0.25</v>
      </c>
      <c r="AB15" s="347" t="s">
        <v>286</v>
      </c>
      <c r="AC15" s="348">
        <v>0.1</v>
      </c>
      <c r="AD15" s="347"/>
      <c r="AE15" s="347"/>
      <c r="AF15" s="347"/>
      <c r="AG15" s="310"/>
      <c r="AH15" s="311"/>
      <c r="AI15" s="324">
        <v>99.44</v>
      </c>
      <c r="AJ15" s="305">
        <v>99.31</v>
      </c>
      <c r="AK15" s="306">
        <v>5</v>
      </c>
      <c r="AL15" s="327">
        <v>0.5</v>
      </c>
      <c r="AM15" s="298"/>
    </row>
    <row r="16" spans="2:39" ht="12" customHeight="1" thickBot="1">
      <c r="B16" s="33"/>
      <c r="C16" s="49"/>
      <c r="D16" s="48"/>
      <c r="E16" s="71"/>
      <c r="F16" s="53"/>
      <c r="G16" s="53"/>
      <c r="H16" s="53"/>
      <c r="I16" s="53"/>
      <c r="J16" s="53"/>
      <c r="K16" s="53"/>
      <c r="L16" s="53"/>
      <c r="M16" s="10"/>
      <c r="N16" s="6"/>
      <c r="O16" s="19"/>
      <c r="P16" s="19"/>
      <c r="Q16" s="19"/>
      <c r="R16" s="30"/>
      <c r="S16" s="16"/>
      <c r="V16" s="582"/>
      <c r="W16" s="583"/>
      <c r="X16" s="294"/>
      <c r="Y16" s="295"/>
      <c r="Z16" s="665" t="s">
        <v>287</v>
      </c>
      <c r="AA16" s="665"/>
      <c r="AB16" s="665"/>
      <c r="AC16" s="665"/>
      <c r="AD16" s="665"/>
      <c r="AE16" s="665"/>
      <c r="AF16" s="665"/>
      <c r="AG16" s="310"/>
      <c r="AH16" s="311"/>
      <c r="AI16" s="599" t="s">
        <v>248</v>
      </c>
      <c r="AJ16" s="607"/>
      <c r="AK16" s="600"/>
      <c r="AL16" s="314">
        <v>1</v>
      </c>
      <c r="AM16" s="298"/>
    </row>
    <row r="17" spans="2:39" ht="12" customHeight="1" thickBot="1">
      <c r="B17" s="44"/>
      <c r="C17" s="45"/>
      <c r="D17" s="46"/>
      <c r="E17" s="69"/>
      <c r="F17" s="17"/>
      <c r="G17" s="17"/>
      <c r="H17" s="17"/>
      <c r="I17" s="17"/>
      <c r="J17" s="17"/>
      <c r="K17" s="17"/>
      <c r="L17" s="17"/>
      <c r="M17" s="34"/>
      <c r="N17" s="68"/>
      <c r="O17" s="18"/>
      <c r="P17" s="18"/>
      <c r="Q17" s="18"/>
      <c r="R17" s="18"/>
      <c r="S17" s="29"/>
      <c r="V17" s="586"/>
      <c r="W17" s="587"/>
      <c r="X17" s="315"/>
      <c r="Y17" s="316"/>
      <c r="Z17" s="317"/>
      <c r="AA17" s="317"/>
      <c r="AB17" s="317"/>
      <c r="AC17" s="317"/>
      <c r="AD17" s="317"/>
      <c r="AE17" s="317"/>
      <c r="AF17" s="317"/>
      <c r="AG17" s="318"/>
      <c r="AH17" s="588"/>
      <c r="AI17" s="589"/>
      <c r="AJ17" s="319"/>
      <c r="AK17" s="319"/>
      <c r="AL17" s="319"/>
      <c r="AM17" s="320"/>
    </row>
    <row r="18" spans="2:39" ht="39" customHeight="1" thickBot="1">
      <c r="B18" s="11"/>
      <c r="C18" s="625" t="s">
        <v>288</v>
      </c>
      <c r="D18" s="47"/>
      <c r="E18" s="70"/>
      <c r="F18" s="625" t="s">
        <v>289</v>
      </c>
      <c r="G18" s="625"/>
      <c r="H18" s="625"/>
      <c r="I18" s="625"/>
      <c r="J18" s="625"/>
      <c r="K18" s="625"/>
      <c r="L18" s="625"/>
      <c r="M18" s="50"/>
      <c r="N18" s="7"/>
      <c r="O18" s="643" t="s">
        <v>290</v>
      </c>
      <c r="P18" s="644"/>
      <c r="Q18" s="644"/>
      <c r="R18" s="56">
        <v>720</v>
      </c>
      <c r="S18" s="15"/>
      <c r="V18" s="594"/>
      <c r="W18" s="595"/>
      <c r="X18" s="286"/>
      <c r="Y18" s="287"/>
      <c r="Z18" s="288"/>
      <c r="AA18" s="288"/>
      <c r="AB18" s="288"/>
      <c r="AC18" s="288"/>
      <c r="AD18" s="288"/>
      <c r="AE18" s="288"/>
      <c r="AF18" s="288"/>
      <c r="AG18" s="289"/>
      <c r="AH18" s="290"/>
      <c r="AI18" s="291"/>
      <c r="AJ18" s="291"/>
      <c r="AK18" s="291"/>
      <c r="AL18" s="291"/>
      <c r="AM18" s="292"/>
    </row>
    <row r="19" spans="2:39" ht="15.95" customHeight="1" thickBot="1">
      <c r="B19" s="11"/>
      <c r="C19" s="625"/>
      <c r="D19" s="47"/>
      <c r="E19" s="70"/>
      <c r="F19" s="61"/>
      <c r="G19" s="61"/>
      <c r="H19" s="61"/>
      <c r="I19" s="61"/>
      <c r="J19" s="61"/>
      <c r="K19" s="61"/>
      <c r="L19" s="61"/>
      <c r="M19" s="51"/>
      <c r="N19" s="2"/>
      <c r="O19" s="1"/>
      <c r="P19" s="1"/>
      <c r="Q19" s="4"/>
      <c r="R19" s="1"/>
      <c r="S19" s="15"/>
      <c r="V19" s="293"/>
      <c r="W19" s="282" t="s">
        <v>291</v>
      </c>
      <c r="X19" s="294"/>
      <c r="Y19" s="295"/>
      <c r="Z19" s="596" t="s">
        <v>292</v>
      </c>
      <c r="AA19" s="596"/>
      <c r="AB19" s="596"/>
      <c r="AC19" s="596"/>
      <c r="AD19" s="596"/>
      <c r="AE19" s="596"/>
      <c r="AF19" s="596"/>
      <c r="AG19" s="294"/>
      <c r="AH19" s="295"/>
      <c r="AI19" s="613" t="s">
        <v>290</v>
      </c>
      <c r="AJ19" s="614"/>
      <c r="AK19" s="615"/>
      <c r="AL19" s="297">
        <v>720</v>
      </c>
      <c r="AM19" s="298"/>
    </row>
    <row r="20" spans="2:39" ht="39" customHeight="1" thickBot="1">
      <c r="B20" s="11"/>
      <c r="C20" s="625"/>
      <c r="D20" s="47"/>
      <c r="E20" s="70"/>
      <c r="F20" s="625" t="s">
        <v>293</v>
      </c>
      <c r="G20" s="625"/>
      <c r="H20" s="625"/>
      <c r="I20" s="625"/>
      <c r="J20" s="625"/>
      <c r="K20" s="625"/>
      <c r="L20" s="625"/>
      <c r="M20" s="50"/>
      <c r="N20" s="7"/>
      <c r="O20" s="12" t="s">
        <v>236</v>
      </c>
      <c r="P20" s="67" t="s">
        <v>237</v>
      </c>
      <c r="Q20" s="67" t="s">
        <v>294</v>
      </c>
      <c r="R20" s="645" t="s">
        <v>239</v>
      </c>
      <c r="S20" s="15"/>
      <c r="V20" s="293"/>
      <c r="W20" s="282" t="s">
        <v>295</v>
      </c>
      <c r="X20" s="294"/>
      <c r="Y20" s="295"/>
      <c r="Z20" s="281"/>
      <c r="AA20" s="281"/>
      <c r="AB20" s="281"/>
      <c r="AC20" s="281"/>
      <c r="AD20" s="281"/>
      <c r="AE20" s="281"/>
      <c r="AF20" s="281"/>
      <c r="AG20" s="299"/>
      <c r="AH20" s="300"/>
      <c r="AI20" s="284"/>
      <c r="AJ20" s="284"/>
      <c r="AK20" s="301"/>
      <c r="AL20" s="284"/>
      <c r="AM20" s="298"/>
    </row>
    <row r="21" spans="2:39" ht="27.6" customHeight="1" thickBot="1">
      <c r="B21" s="11"/>
      <c r="C21" s="625"/>
      <c r="D21" s="47"/>
      <c r="E21" s="70"/>
      <c r="F21" s="62"/>
      <c r="G21" s="62"/>
      <c r="H21" s="62"/>
      <c r="I21" s="62"/>
      <c r="J21" s="62"/>
      <c r="K21" s="62"/>
      <c r="L21" s="62"/>
      <c r="M21" s="50"/>
      <c r="N21" s="7"/>
      <c r="O21" s="209" t="s">
        <v>241</v>
      </c>
      <c r="P21" s="40" t="s">
        <v>241</v>
      </c>
      <c r="Q21" s="212" t="s">
        <v>296</v>
      </c>
      <c r="R21" s="646"/>
      <c r="S21" s="15"/>
      <c r="V21" s="293"/>
      <c r="W21" s="282"/>
      <c r="X21" s="294"/>
      <c r="Y21" s="295"/>
      <c r="Z21" s="596" t="s">
        <v>293</v>
      </c>
      <c r="AA21" s="596"/>
      <c r="AB21" s="596"/>
      <c r="AC21" s="596"/>
      <c r="AD21" s="596"/>
      <c r="AE21" s="596"/>
      <c r="AF21" s="596"/>
      <c r="AG21" s="294"/>
      <c r="AH21" s="295"/>
      <c r="AI21" s="366" t="s">
        <v>240</v>
      </c>
      <c r="AJ21" s="303" t="s">
        <v>237</v>
      </c>
      <c r="AK21" s="303" t="s">
        <v>294</v>
      </c>
      <c r="AL21" s="590" t="s">
        <v>239</v>
      </c>
      <c r="AM21" s="298"/>
    </row>
    <row r="22" spans="2:39" ht="30" customHeight="1" thickBot="1">
      <c r="B22" s="11"/>
      <c r="C22" s="625"/>
      <c r="D22" s="47"/>
      <c r="E22" s="70"/>
      <c r="F22" s="625" t="s">
        <v>297</v>
      </c>
      <c r="G22" s="625"/>
      <c r="H22" s="625"/>
      <c r="I22" s="625"/>
      <c r="J22" s="625"/>
      <c r="K22" s="625"/>
      <c r="L22" s="625"/>
      <c r="M22" s="50"/>
      <c r="N22" s="7"/>
      <c r="O22" s="92">
        <v>100</v>
      </c>
      <c r="P22" s="21">
        <f>$O$10-(Q22/$R$6*100)</f>
        <v>99.166666666666671</v>
      </c>
      <c r="Q22" s="136">
        <v>6</v>
      </c>
      <c r="R22" s="98">
        <v>0</v>
      </c>
      <c r="S22" s="15"/>
      <c r="V22" s="293"/>
      <c r="W22" s="282"/>
      <c r="X22" s="294"/>
      <c r="Y22" s="295"/>
      <c r="Z22" s="349"/>
      <c r="AA22" s="349"/>
      <c r="AB22" s="349"/>
      <c r="AC22" s="349"/>
      <c r="AD22" s="349"/>
      <c r="AE22" s="349"/>
      <c r="AF22" s="349"/>
      <c r="AG22" s="294"/>
      <c r="AH22" s="295"/>
      <c r="AI22" s="304" t="s">
        <v>241</v>
      </c>
      <c r="AJ22" s="285" t="s">
        <v>241</v>
      </c>
      <c r="AK22" s="350" t="s">
        <v>296</v>
      </c>
      <c r="AL22" s="660"/>
      <c r="AM22" s="298"/>
    </row>
    <row r="23" spans="2:39" ht="30" customHeight="1" thickBot="1">
      <c r="B23" s="11"/>
      <c r="C23" s="625"/>
      <c r="D23" s="47"/>
      <c r="E23" s="70"/>
      <c r="F23" s="63"/>
      <c r="G23" s="63"/>
      <c r="H23" s="63"/>
      <c r="I23" s="63"/>
      <c r="J23" s="63"/>
      <c r="K23" s="63"/>
      <c r="L23" s="63"/>
      <c r="M23" s="52"/>
      <c r="N23" s="39"/>
      <c r="O23" s="218">
        <v>99.43</v>
      </c>
      <c r="P23" s="21">
        <f t="shared" ref="P23:P26" si="2">$O$10-(Q23/$R$6*100)</f>
        <v>98.888888888888886</v>
      </c>
      <c r="Q23" s="136">
        <v>8</v>
      </c>
      <c r="R23" s="99">
        <v>0.1</v>
      </c>
      <c r="S23" s="15"/>
      <c r="V23" s="293"/>
      <c r="W23" s="282"/>
      <c r="X23" s="294"/>
      <c r="Y23" s="295"/>
      <c r="Z23" s="596" t="s">
        <v>298</v>
      </c>
      <c r="AA23" s="596"/>
      <c r="AB23" s="596"/>
      <c r="AC23" s="596"/>
      <c r="AD23" s="596"/>
      <c r="AE23" s="596"/>
      <c r="AF23" s="596"/>
      <c r="AG23" s="294"/>
      <c r="AH23" s="295"/>
      <c r="AI23" s="351">
        <v>100</v>
      </c>
      <c r="AJ23" s="305">
        <v>99.17</v>
      </c>
      <c r="AK23" s="352">
        <v>6</v>
      </c>
      <c r="AL23" s="346">
        <v>0</v>
      </c>
      <c r="AM23" s="298"/>
    </row>
    <row r="24" spans="2:39" ht="30" customHeight="1" thickBot="1">
      <c r="B24" s="11"/>
      <c r="C24" s="625"/>
      <c r="D24" s="47"/>
      <c r="E24" s="70"/>
      <c r="F24" s="87"/>
      <c r="H24" s="89" t="s">
        <v>299</v>
      </c>
      <c r="I24" s="94" t="s">
        <v>300</v>
      </c>
      <c r="J24" s="88"/>
      <c r="K24" s="87"/>
      <c r="L24" s="87"/>
      <c r="M24" s="5"/>
      <c r="N24" s="3"/>
      <c r="O24" s="218">
        <v>99.15</v>
      </c>
      <c r="P24" s="21">
        <f t="shared" si="2"/>
        <v>98.611111111111114</v>
      </c>
      <c r="Q24" s="136">
        <v>10</v>
      </c>
      <c r="R24" s="99">
        <v>0.15</v>
      </c>
      <c r="S24" s="15"/>
      <c r="V24" s="293"/>
      <c r="W24" s="282"/>
      <c r="X24" s="294"/>
      <c r="Y24" s="295"/>
      <c r="Z24" s="63"/>
      <c r="AA24" s="63"/>
      <c r="AB24" s="63"/>
      <c r="AC24" s="63"/>
      <c r="AD24" s="63"/>
      <c r="AE24" s="63"/>
      <c r="AF24" s="63"/>
      <c r="AG24" s="308"/>
      <c r="AH24" s="309"/>
      <c r="AI24" s="367">
        <v>99.17</v>
      </c>
      <c r="AJ24" s="305">
        <v>98.89</v>
      </c>
      <c r="AK24" s="352">
        <v>8</v>
      </c>
      <c r="AL24" s="327">
        <v>0.1</v>
      </c>
      <c r="AM24" s="298"/>
    </row>
    <row r="25" spans="2:39" ht="30" customHeight="1" thickBot="1">
      <c r="B25" s="11"/>
      <c r="C25" s="625"/>
      <c r="D25" s="47"/>
      <c r="E25" s="70"/>
      <c r="F25" s="1"/>
      <c r="H25" s="90" t="s">
        <v>301</v>
      </c>
      <c r="I25" s="95">
        <v>0.8</v>
      </c>
      <c r="J25" s="93"/>
      <c r="K25" s="1"/>
      <c r="L25" s="1"/>
      <c r="M25" s="5"/>
      <c r="N25" s="3"/>
      <c r="O25" s="218">
        <v>98.88</v>
      </c>
      <c r="P25" s="21">
        <f t="shared" si="2"/>
        <v>98.333333333333329</v>
      </c>
      <c r="Q25" s="136">
        <v>12</v>
      </c>
      <c r="R25" s="99">
        <v>0.25</v>
      </c>
      <c r="S25" s="15"/>
      <c r="V25" s="293"/>
      <c r="W25" s="282"/>
      <c r="X25" s="294"/>
      <c r="Y25" s="295"/>
      <c r="Z25" s="87"/>
      <c r="AA25" s="283"/>
      <c r="AB25" s="344" t="s">
        <v>299</v>
      </c>
      <c r="AC25" s="353" t="s">
        <v>300</v>
      </c>
      <c r="AD25" s="66"/>
      <c r="AE25" s="87"/>
      <c r="AF25" s="87"/>
      <c r="AG25" s="310"/>
      <c r="AH25" s="311"/>
      <c r="AI25" s="367">
        <v>98.89</v>
      </c>
      <c r="AJ25" s="305">
        <v>98.61</v>
      </c>
      <c r="AK25" s="352">
        <v>10</v>
      </c>
      <c r="AL25" s="327">
        <v>0.15</v>
      </c>
      <c r="AM25" s="298"/>
    </row>
    <row r="26" spans="2:39" ht="30" customHeight="1" thickBot="1">
      <c r="B26" s="11"/>
      <c r="C26" s="625"/>
      <c r="D26" s="47"/>
      <c r="E26" s="70"/>
      <c r="F26" s="1"/>
      <c r="H26" s="137" t="s">
        <v>302</v>
      </c>
      <c r="I26" s="96">
        <v>0.8</v>
      </c>
      <c r="J26" s="93"/>
      <c r="K26" s="1"/>
      <c r="L26" s="1"/>
      <c r="M26" s="5"/>
      <c r="N26" s="3"/>
      <c r="O26" s="139">
        <v>98.6</v>
      </c>
      <c r="P26" s="21">
        <f t="shared" si="2"/>
        <v>98.055555555555557</v>
      </c>
      <c r="Q26" s="136">
        <v>14</v>
      </c>
      <c r="R26" s="99">
        <v>0.5</v>
      </c>
      <c r="S26" s="15"/>
      <c r="V26" s="293"/>
      <c r="W26" s="282"/>
      <c r="X26" s="294"/>
      <c r="Y26" s="295"/>
      <c r="Z26" s="284"/>
      <c r="AA26" s="283"/>
      <c r="AB26" s="354" t="s">
        <v>301</v>
      </c>
      <c r="AC26" s="355">
        <v>0.8</v>
      </c>
      <c r="AD26" s="356"/>
      <c r="AE26" s="284"/>
      <c r="AF26" s="284"/>
      <c r="AG26" s="310"/>
      <c r="AH26" s="311"/>
      <c r="AI26" s="367">
        <v>98.61</v>
      </c>
      <c r="AJ26" s="305">
        <v>98.33</v>
      </c>
      <c r="AK26" s="352">
        <v>12</v>
      </c>
      <c r="AL26" s="327">
        <v>0.25</v>
      </c>
      <c r="AM26" s="298"/>
    </row>
    <row r="27" spans="2:39" ht="30" customHeight="1" thickBot="1">
      <c r="B27" s="11"/>
      <c r="C27" s="625"/>
      <c r="D27" s="47"/>
      <c r="E27" s="70"/>
      <c r="F27" s="1"/>
      <c r="H27" s="138" t="s">
        <v>303</v>
      </c>
      <c r="I27" s="97">
        <v>0.8</v>
      </c>
      <c r="J27" s="93"/>
      <c r="K27" s="1"/>
      <c r="L27" s="1"/>
      <c r="M27" s="5"/>
      <c r="N27" s="3"/>
      <c r="O27" s="681" t="s">
        <v>304</v>
      </c>
      <c r="P27" s="681"/>
      <c r="Q27" s="681"/>
      <c r="R27" s="100">
        <v>1</v>
      </c>
      <c r="S27" s="15"/>
      <c r="V27" s="293"/>
      <c r="W27" s="282"/>
      <c r="X27" s="294"/>
      <c r="Y27" s="295"/>
      <c r="Z27" s="284"/>
      <c r="AA27" s="283"/>
      <c r="AB27" s="357" t="s">
        <v>302</v>
      </c>
      <c r="AC27" s="358">
        <v>0.8</v>
      </c>
      <c r="AD27" s="356"/>
      <c r="AE27" s="284"/>
      <c r="AF27" s="284"/>
      <c r="AG27" s="310"/>
      <c r="AH27" s="311"/>
      <c r="AI27" s="367">
        <v>98.33</v>
      </c>
      <c r="AJ27" s="305">
        <v>98.06</v>
      </c>
      <c r="AK27" s="352">
        <v>14</v>
      </c>
      <c r="AL27" s="327">
        <v>0.5</v>
      </c>
      <c r="AM27" s="298"/>
    </row>
    <row r="28" spans="2:39" ht="14.25" customHeight="1" thickBot="1">
      <c r="B28" s="11"/>
      <c r="C28" s="625"/>
      <c r="D28" s="47"/>
      <c r="E28" s="70"/>
      <c r="F28" s="1"/>
      <c r="G28" s="1"/>
      <c r="H28" s="1"/>
      <c r="I28" s="1"/>
      <c r="J28" s="1"/>
      <c r="K28" s="1"/>
      <c r="L28" s="1"/>
      <c r="M28" s="5"/>
      <c r="N28" s="3"/>
      <c r="O28" s="682"/>
      <c r="P28" s="682"/>
      <c r="Q28" s="682"/>
      <c r="R28" s="20"/>
      <c r="S28" s="15"/>
      <c r="V28" s="293"/>
      <c r="W28" s="282"/>
      <c r="X28" s="294"/>
      <c r="Y28" s="295"/>
      <c r="Z28" s="284"/>
      <c r="AA28" s="283"/>
      <c r="AB28" s="359" t="s">
        <v>303</v>
      </c>
      <c r="AC28" s="360">
        <v>0.8</v>
      </c>
      <c r="AD28" s="356"/>
      <c r="AE28" s="284"/>
      <c r="AF28" s="284"/>
      <c r="AG28" s="310"/>
      <c r="AH28" s="311"/>
      <c r="AI28" s="661" t="s">
        <v>304</v>
      </c>
      <c r="AJ28" s="662"/>
      <c r="AK28" s="663"/>
      <c r="AL28" s="314">
        <v>1</v>
      </c>
      <c r="AM28" s="298"/>
    </row>
    <row r="29" spans="2:39" ht="30" customHeight="1">
      <c r="B29" s="11"/>
      <c r="C29" s="625"/>
      <c r="D29" s="47"/>
      <c r="E29" s="70"/>
      <c r="F29" s="680" t="s">
        <v>305</v>
      </c>
      <c r="G29" s="680"/>
      <c r="H29" s="680"/>
      <c r="I29" s="680"/>
      <c r="J29" s="680"/>
      <c r="K29" s="680"/>
      <c r="L29" s="680"/>
      <c r="M29" s="5"/>
      <c r="N29" s="3"/>
      <c r="O29" s="75"/>
      <c r="P29" s="75"/>
      <c r="Q29" s="75"/>
      <c r="R29" s="20"/>
      <c r="S29" s="15"/>
      <c r="V29" s="293"/>
      <c r="W29" s="282"/>
      <c r="X29" s="294"/>
      <c r="Y29" s="295"/>
      <c r="Z29" s="284"/>
      <c r="AA29" s="284"/>
      <c r="AB29" s="284"/>
      <c r="AC29" s="284"/>
      <c r="AD29" s="284"/>
      <c r="AE29" s="284"/>
      <c r="AF29" s="284"/>
      <c r="AG29" s="310"/>
      <c r="AH29" s="311"/>
      <c r="AI29" s="664"/>
      <c r="AJ29" s="664"/>
      <c r="AK29" s="664"/>
      <c r="AL29" s="75"/>
      <c r="AM29" s="298"/>
    </row>
    <row r="30" spans="2:39" ht="26.45" customHeight="1">
      <c r="B30" s="11"/>
      <c r="C30" s="625"/>
      <c r="D30" s="47"/>
      <c r="E30" s="70"/>
      <c r="F30" s="135"/>
      <c r="G30" s="135"/>
      <c r="H30" s="135"/>
      <c r="I30" s="135"/>
      <c r="J30" s="135"/>
      <c r="K30" s="135"/>
      <c r="L30" s="135"/>
      <c r="M30" s="5"/>
      <c r="N30" s="3"/>
      <c r="O30" s="75"/>
      <c r="P30" s="75"/>
      <c r="Q30" s="75"/>
      <c r="R30" s="20"/>
      <c r="S30" s="15"/>
      <c r="V30" s="293"/>
      <c r="W30" s="282"/>
      <c r="X30" s="294"/>
      <c r="Y30" s="295"/>
      <c r="Z30" s="658" t="s">
        <v>305</v>
      </c>
      <c r="AA30" s="658"/>
      <c r="AB30" s="658"/>
      <c r="AC30" s="658"/>
      <c r="AD30" s="658"/>
      <c r="AE30" s="658"/>
      <c r="AF30" s="658"/>
      <c r="AG30" s="310"/>
      <c r="AH30" s="584"/>
      <c r="AI30" s="585"/>
      <c r="AJ30" s="75"/>
      <c r="AK30" s="75"/>
      <c r="AL30" s="75"/>
      <c r="AM30" s="298"/>
    </row>
    <row r="31" spans="2:39" ht="30" customHeight="1">
      <c r="B31" s="11"/>
      <c r="C31" s="625"/>
      <c r="D31" s="47"/>
      <c r="E31" s="70"/>
      <c r="F31" s="679" t="s">
        <v>306</v>
      </c>
      <c r="G31" s="679"/>
      <c r="H31" s="679"/>
      <c r="I31" s="679"/>
      <c r="J31" s="679"/>
      <c r="K31" s="679"/>
      <c r="L31" s="679"/>
      <c r="M31" s="5"/>
      <c r="N31" s="3"/>
      <c r="O31" s="75"/>
      <c r="P31" s="75"/>
      <c r="Q31" s="75"/>
      <c r="R31" s="20"/>
      <c r="S31" s="15"/>
      <c r="V31" s="293"/>
      <c r="W31" s="282"/>
      <c r="X31" s="294"/>
      <c r="Y31" s="295"/>
      <c r="Z31" s="361"/>
      <c r="AA31" s="361"/>
      <c r="AB31" s="361"/>
      <c r="AC31" s="361"/>
      <c r="AD31" s="361"/>
      <c r="AE31" s="361"/>
      <c r="AF31" s="361"/>
      <c r="AG31" s="310"/>
      <c r="AH31" s="584"/>
      <c r="AI31" s="585"/>
      <c r="AJ31" s="75"/>
      <c r="AK31" s="75"/>
      <c r="AL31" s="75"/>
      <c r="AM31" s="298"/>
    </row>
    <row r="32" spans="2:39" ht="26.45" customHeight="1">
      <c r="B32" s="11"/>
      <c r="C32" s="625"/>
      <c r="D32" s="47"/>
      <c r="E32" s="70"/>
      <c r="F32" s="1"/>
      <c r="G32" s="1"/>
      <c r="H32" s="1"/>
      <c r="I32" s="1"/>
      <c r="J32" s="1"/>
      <c r="K32" s="1"/>
      <c r="L32" s="1"/>
      <c r="M32" s="5"/>
      <c r="N32" s="3"/>
      <c r="O32" s="75"/>
      <c r="P32" s="75"/>
      <c r="Q32" s="75"/>
      <c r="R32" s="20"/>
      <c r="S32" s="15"/>
      <c r="V32" s="293"/>
      <c r="W32" s="282"/>
      <c r="X32" s="294"/>
      <c r="Y32" s="295"/>
      <c r="Z32" s="659" t="s">
        <v>307</v>
      </c>
      <c r="AA32" s="659"/>
      <c r="AB32" s="659"/>
      <c r="AC32" s="659"/>
      <c r="AD32" s="659"/>
      <c r="AE32" s="659"/>
      <c r="AF32" s="659"/>
      <c r="AG32" s="310"/>
      <c r="AH32" s="584"/>
      <c r="AI32" s="585"/>
      <c r="AJ32" s="75"/>
      <c r="AK32" s="75"/>
      <c r="AL32" s="75"/>
      <c r="AM32" s="298"/>
    </row>
    <row r="33" spans="2:39" ht="45" customHeight="1">
      <c r="B33" s="11"/>
      <c r="C33" s="625"/>
      <c r="D33" s="47"/>
      <c r="E33" s="70"/>
      <c r="F33" s="679" t="s">
        <v>308</v>
      </c>
      <c r="G33" s="679"/>
      <c r="H33" s="679"/>
      <c r="I33" s="679"/>
      <c r="J33" s="679"/>
      <c r="K33" s="679"/>
      <c r="L33" s="679"/>
      <c r="M33" s="5"/>
      <c r="N33" s="3"/>
      <c r="O33" s="75"/>
      <c r="P33" s="75"/>
      <c r="Q33" s="75"/>
      <c r="R33" s="20"/>
      <c r="S33" s="15"/>
      <c r="V33" s="293"/>
      <c r="W33" s="282"/>
      <c r="X33" s="294"/>
      <c r="Y33" s="295"/>
      <c r="Z33" s="284"/>
      <c r="AA33" s="284"/>
      <c r="AB33" s="284"/>
      <c r="AC33" s="284"/>
      <c r="AD33" s="284"/>
      <c r="AE33" s="284"/>
      <c r="AF33" s="284"/>
      <c r="AG33" s="310"/>
      <c r="AH33" s="584"/>
      <c r="AI33" s="585"/>
      <c r="AJ33" s="75"/>
      <c r="AK33" s="75"/>
      <c r="AL33" s="75"/>
      <c r="AM33" s="298"/>
    </row>
    <row r="34" spans="2:39" ht="52.7" customHeight="1" thickBot="1">
      <c r="B34" s="33"/>
      <c r="C34" s="49"/>
      <c r="D34" s="48"/>
      <c r="E34" s="71"/>
      <c r="F34" s="53"/>
      <c r="G34" s="53"/>
      <c r="H34" s="53"/>
      <c r="I34" s="53"/>
      <c r="J34" s="53"/>
      <c r="K34" s="53"/>
      <c r="L34" s="53"/>
      <c r="M34" s="10"/>
      <c r="N34" s="6"/>
      <c r="O34" s="19"/>
      <c r="P34" s="19"/>
      <c r="Q34" s="19"/>
      <c r="R34" s="30"/>
      <c r="S34" s="16"/>
      <c r="V34" s="293"/>
      <c r="W34" s="282"/>
      <c r="X34" s="294"/>
      <c r="Y34" s="295"/>
      <c r="Z34" s="657" t="s">
        <v>309</v>
      </c>
      <c r="AA34" s="657"/>
      <c r="AB34" s="657"/>
      <c r="AC34" s="657"/>
      <c r="AD34" s="657"/>
      <c r="AE34" s="657"/>
      <c r="AF34" s="657"/>
      <c r="AG34" s="310"/>
      <c r="AH34" s="584"/>
      <c r="AI34" s="585"/>
      <c r="AJ34" s="75"/>
      <c r="AK34" s="75"/>
      <c r="AL34" s="75"/>
      <c r="AM34" s="298"/>
    </row>
    <row r="35" spans="2:39" ht="27.75" customHeight="1" thickBot="1">
      <c r="B35" s="44"/>
      <c r="C35" s="45"/>
      <c r="D35" s="46"/>
      <c r="E35" s="69"/>
      <c r="F35" s="17"/>
      <c r="G35" s="17"/>
      <c r="H35" s="133"/>
      <c r="I35" s="133"/>
      <c r="J35" s="133"/>
      <c r="K35" s="133"/>
      <c r="L35" s="133"/>
      <c r="M35" s="34"/>
      <c r="N35" s="68"/>
      <c r="O35" s="18"/>
      <c r="P35" s="18"/>
      <c r="Q35" s="18"/>
      <c r="R35" s="18"/>
      <c r="S35" s="29"/>
      <c r="V35" s="586"/>
      <c r="W35" s="587"/>
      <c r="X35" s="315"/>
      <c r="Y35" s="316"/>
      <c r="Z35" s="317"/>
      <c r="AA35" s="317"/>
      <c r="AB35" s="317"/>
      <c r="AC35" s="317"/>
      <c r="AD35" s="317"/>
      <c r="AE35" s="317"/>
      <c r="AF35" s="317"/>
      <c r="AG35" s="318"/>
      <c r="AH35" s="588"/>
      <c r="AI35" s="589"/>
      <c r="AJ35" s="319"/>
      <c r="AK35" s="319"/>
      <c r="AL35" s="319"/>
      <c r="AM35" s="320"/>
    </row>
    <row r="36" spans="2:39" ht="39" customHeight="1">
      <c r="B36" s="11"/>
      <c r="C36" s="625" t="s">
        <v>310</v>
      </c>
      <c r="D36" s="47"/>
      <c r="E36" s="70"/>
      <c r="F36" s="625" t="s">
        <v>250</v>
      </c>
      <c r="G36" s="625"/>
      <c r="H36" s="625"/>
      <c r="I36" s="625"/>
      <c r="J36" s="625"/>
      <c r="K36" s="625"/>
      <c r="L36" s="625"/>
      <c r="M36" s="50"/>
      <c r="N36" s="7"/>
      <c r="O36" s="597"/>
      <c r="P36" s="597"/>
      <c r="Q36" s="597"/>
      <c r="R36" s="66"/>
      <c r="S36" s="15"/>
      <c r="V36" s="594"/>
      <c r="W36" s="595"/>
      <c r="X36" s="286"/>
      <c r="Y36" s="287"/>
      <c r="Z36" s="288"/>
      <c r="AA36" s="288"/>
      <c r="AB36" s="362"/>
      <c r="AC36" s="362"/>
      <c r="AD36" s="362"/>
      <c r="AE36" s="362"/>
      <c r="AF36" s="362"/>
      <c r="AG36" s="289"/>
      <c r="AH36" s="290"/>
      <c r="AI36" s="291"/>
      <c r="AJ36" s="291"/>
      <c r="AK36" s="291"/>
      <c r="AL36" s="291"/>
      <c r="AM36" s="292"/>
    </row>
    <row r="37" spans="2:39" ht="41.45" customHeight="1" thickBot="1">
      <c r="B37" s="11"/>
      <c r="C37" s="625"/>
      <c r="D37" s="47"/>
      <c r="E37" s="70"/>
      <c r="F37" s="54"/>
      <c r="G37" s="54"/>
      <c r="H37" s="54"/>
      <c r="I37" s="54"/>
      <c r="J37" s="54"/>
      <c r="K37" s="54"/>
      <c r="L37" s="54"/>
      <c r="M37" s="51"/>
      <c r="N37" s="2"/>
      <c r="O37" s="1"/>
      <c r="P37" s="1"/>
      <c r="Q37" s="4"/>
      <c r="R37" s="1"/>
      <c r="S37" s="15"/>
      <c r="V37" s="293"/>
      <c r="W37" s="282" t="s">
        <v>311</v>
      </c>
      <c r="X37" s="294"/>
      <c r="Y37" s="295"/>
      <c r="Z37" s="596" t="s">
        <v>250</v>
      </c>
      <c r="AA37" s="596"/>
      <c r="AB37" s="596"/>
      <c r="AC37" s="596"/>
      <c r="AD37" s="596"/>
      <c r="AE37" s="596"/>
      <c r="AF37" s="596"/>
      <c r="AG37" s="294"/>
      <c r="AH37" s="295"/>
      <c r="AI37" s="597"/>
      <c r="AJ37" s="597"/>
      <c r="AK37" s="597"/>
      <c r="AL37" s="66"/>
      <c r="AM37" s="298"/>
    </row>
    <row r="38" spans="2:39" ht="39" customHeight="1" thickBot="1">
      <c r="B38" s="11"/>
      <c r="C38" s="625"/>
      <c r="D38" s="47"/>
      <c r="E38" s="70"/>
      <c r="F38" s="625" t="s">
        <v>312</v>
      </c>
      <c r="G38" s="625"/>
      <c r="H38" s="625"/>
      <c r="I38" s="625"/>
      <c r="J38" s="625"/>
      <c r="K38" s="625"/>
      <c r="L38" s="625"/>
      <c r="M38" s="50"/>
      <c r="N38" s="7"/>
      <c r="O38" s="12" t="s">
        <v>236</v>
      </c>
      <c r="P38" s="216" t="s">
        <v>237</v>
      </c>
      <c r="Q38" s="645" t="s">
        <v>239</v>
      </c>
      <c r="S38" s="15"/>
      <c r="V38" s="293"/>
      <c r="W38" s="282" t="s">
        <v>313</v>
      </c>
      <c r="X38" s="294"/>
      <c r="Y38" s="295"/>
      <c r="Z38" s="296"/>
      <c r="AA38" s="296"/>
      <c r="AB38" s="296"/>
      <c r="AC38" s="296"/>
      <c r="AD38" s="296"/>
      <c r="AE38" s="296"/>
      <c r="AF38" s="296"/>
      <c r="AG38" s="299"/>
      <c r="AH38" s="300"/>
      <c r="AI38" s="284"/>
      <c r="AJ38" s="284"/>
      <c r="AK38" s="301"/>
      <c r="AL38" s="284"/>
      <c r="AM38" s="298"/>
    </row>
    <row r="39" spans="2:39" ht="27.6" customHeight="1" thickBot="1">
      <c r="B39" s="11"/>
      <c r="C39" s="625"/>
      <c r="D39" s="47"/>
      <c r="E39" s="70"/>
      <c r="F39" s="55"/>
      <c r="G39" s="55"/>
      <c r="H39" s="55"/>
      <c r="I39" s="55"/>
      <c r="J39" s="55"/>
      <c r="K39" s="55"/>
      <c r="L39" s="55"/>
      <c r="M39" s="50"/>
      <c r="N39" s="7"/>
      <c r="O39" s="13" t="s">
        <v>241</v>
      </c>
      <c r="P39" s="13" t="s">
        <v>241</v>
      </c>
      <c r="Q39" s="683"/>
      <c r="S39" s="15"/>
      <c r="V39" s="293"/>
      <c r="W39" s="282"/>
      <c r="X39" s="294"/>
      <c r="Y39" s="295"/>
      <c r="Z39" s="596" t="s">
        <v>314</v>
      </c>
      <c r="AA39" s="596"/>
      <c r="AB39" s="596"/>
      <c r="AC39" s="596"/>
      <c r="AD39" s="596"/>
      <c r="AE39" s="596"/>
      <c r="AF39" s="596"/>
      <c r="AG39" s="294"/>
      <c r="AH39" s="295"/>
      <c r="AI39" s="302" t="s">
        <v>236</v>
      </c>
      <c r="AJ39" s="321" t="s">
        <v>237</v>
      </c>
      <c r="AK39" s="590" t="s">
        <v>239</v>
      </c>
      <c r="AL39" s="283"/>
      <c r="AM39" s="298"/>
    </row>
    <row r="40" spans="2:39" ht="30" customHeight="1" thickBot="1">
      <c r="B40" s="11"/>
      <c r="C40" s="625"/>
      <c r="D40" s="47"/>
      <c r="E40" s="70"/>
      <c r="F40" s="625" t="s">
        <v>253</v>
      </c>
      <c r="G40" s="625"/>
      <c r="H40" s="625"/>
      <c r="I40" s="625"/>
      <c r="J40" s="625"/>
      <c r="K40" s="625"/>
      <c r="L40" s="625"/>
      <c r="M40" s="50"/>
      <c r="N40" s="7"/>
      <c r="O40" s="220">
        <v>100</v>
      </c>
      <c r="P40" s="85">
        <v>95</v>
      </c>
      <c r="Q40" s="32">
        <v>0</v>
      </c>
      <c r="S40" s="15"/>
      <c r="V40" s="293"/>
      <c r="W40" s="282"/>
      <c r="X40" s="294"/>
      <c r="Y40" s="295"/>
      <c r="Z40" s="282"/>
      <c r="AA40" s="282"/>
      <c r="AB40" s="282"/>
      <c r="AC40" s="282"/>
      <c r="AD40" s="282"/>
      <c r="AE40" s="282"/>
      <c r="AF40" s="282"/>
      <c r="AG40" s="294"/>
      <c r="AH40" s="295"/>
      <c r="AI40" s="322" t="s">
        <v>241</v>
      </c>
      <c r="AJ40" s="322" t="s">
        <v>241</v>
      </c>
      <c r="AK40" s="591"/>
      <c r="AL40" s="283"/>
      <c r="AM40" s="298"/>
    </row>
    <row r="41" spans="2:39" ht="30" customHeight="1">
      <c r="B41" s="11"/>
      <c r="C41" s="625"/>
      <c r="D41" s="47"/>
      <c r="E41" s="70"/>
      <c r="F41" s="625"/>
      <c r="G41" s="625"/>
      <c r="H41" s="625"/>
      <c r="I41" s="625"/>
      <c r="J41" s="625"/>
      <c r="K41" s="625"/>
      <c r="L41" s="625"/>
      <c r="M41" s="50"/>
      <c r="N41" s="7"/>
      <c r="O41" s="218">
        <v>94.99</v>
      </c>
      <c r="P41" s="86">
        <v>90</v>
      </c>
      <c r="Q41" s="27">
        <v>0.1</v>
      </c>
      <c r="S41" s="15"/>
      <c r="V41" s="293"/>
      <c r="W41" s="282"/>
      <c r="X41" s="294"/>
      <c r="Y41" s="295"/>
      <c r="Z41" s="596" t="s">
        <v>253</v>
      </c>
      <c r="AA41" s="596"/>
      <c r="AB41" s="596"/>
      <c r="AC41" s="596"/>
      <c r="AD41" s="596"/>
      <c r="AE41" s="596"/>
      <c r="AF41" s="596"/>
      <c r="AG41" s="294"/>
      <c r="AH41" s="295"/>
      <c r="AI41" s="323">
        <v>100</v>
      </c>
      <c r="AJ41" s="341">
        <v>95</v>
      </c>
      <c r="AK41" s="325">
        <v>0</v>
      </c>
      <c r="AL41" s="283"/>
      <c r="AM41" s="298"/>
    </row>
    <row r="42" spans="2:39" ht="30" customHeight="1">
      <c r="B42" s="11"/>
      <c r="C42" s="625"/>
      <c r="D42" s="47"/>
      <c r="E42" s="70"/>
      <c r="F42" s="625"/>
      <c r="G42" s="625"/>
      <c r="H42" s="625"/>
      <c r="I42" s="625"/>
      <c r="J42" s="625"/>
      <c r="K42" s="625"/>
      <c r="L42" s="625"/>
      <c r="M42" s="50"/>
      <c r="N42" s="7"/>
      <c r="O42" s="218">
        <v>89.99</v>
      </c>
      <c r="P42" s="86">
        <v>85</v>
      </c>
      <c r="Q42" s="27">
        <v>0.15</v>
      </c>
      <c r="S42" s="15"/>
      <c r="V42" s="293"/>
      <c r="W42" s="282"/>
      <c r="X42" s="294"/>
      <c r="Y42" s="295"/>
      <c r="Z42" s="596"/>
      <c r="AA42" s="596"/>
      <c r="AB42" s="596"/>
      <c r="AC42" s="596"/>
      <c r="AD42" s="596"/>
      <c r="AE42" s="596"/>
      <c r="AF42" s="596"/>
      <c r="AG42" s="294"/>
      <c r="AH42" s="295"/>
      <c r="AI42" s="326">
        <v>94.99</v>
      </c>
      <c r="AJ42" s="342">
        <v>90</v>
      </c>
      <c r="AK42" s="327">
        <v>0.1</v>
      </c>
      <c r="AL42" s="283"/>
      <c r="AM42" s="298"/>
    </row>
    <row r="43" spans="2:39" ht="30" customHeight="1">
      <c r="B43" s="11"/>
      <c r="C43" s="625"/>
      <c r="D43" s="47"/>
      <c r="E43" s="70"/>
      <c r="F43" s="502" t="s">
        <v>254</v>
      </c>
      <c r="G43" s="502"/>
      <c r="H43" s="502"/>
      <c r="I43" s="502"/>
      <c r="J43" s="502"/>
      <c r="K43" s="502"/>
      <c r="L43" s="502"/>
      <c r="M43" s="50"/>
      <c r="N43" s="7"/>
      <c r="O43" s="218">
        <v>84.99</v>
      </c>
      <c r="P43" s="86">
        <v>80</v>
      </c>
      <c r="Q43" s="27">
        <v>0.25</v>
      </c>
      <c r="S43" s="15"/>
      <c r="V43" s="293"/>
      <c r="W43" s="282"/>
      <c r="X43" s="294"/>
      <c r="Y43" s="295"/>
      <c r="Z43" s="596"/>
      <c r="AA43" s="596"/>
      <c r="AB43" s="596"/>
      <c r="AC43" s="596"/>
      <c r="AD43" s="596"/>
      <c r="AE43" s="596"/>
      <c r="AF43" s="596"/>
      <c r="AG43" s="294"/>
      <c r="AH43" s="295"/>
      <c r="AI43" s="326">
        <v>89.99</v>
      </c>
      <c r="AJ43" s="342">
        <v>85</v>
      </c>
      <c r="AK43" s="327">
        <v>0.15</v>
      </c>
      <c r="AL43" s="283"/>
      <c r="AM43" s="298"/>
    </row>
    <row r="44" spans="2:39" ht="30" customHeight="1">
      <c r="B44" s="11"/>
      <c r="C44" s="625"/>
      <c r="D44" s="47"/>
      <c r="E44" s="70"/>
      <c r="F44" s="502" t="s">
        <v>255</v>
      </c>
      <c r="G44" s="502"/>
      <c r="H44" s="502"/>
      <c r="I44" s="502"/>
      <c r="J44" s="502"/>
      <c r="K44" s="502"/>
      <c r="L44" s="502"/>
      <c r="M44" s="52"/>
      <c r="N44" s="39"/>
      <c r="O44" s="218">
        <v>79.989999999999995</v>
      </c>
      <c r="P44" s="86">
        <v>75</v>
      </c>
      <c r="Q44" s="27">
        <v>0.5</v>
      </c>
      <c r="S44" s="15"/>
      <c r="V44" s="293"/>
      <c r="W44" s="282"/>
      <c r="X44" s="294"/>
      <c r="Y44" s="295"/>
      <c r="Z44" s="598" t="s">
        <v>254</v>
      </c>
      <c r="AA44" s="598"/>
      <c r="AB44" s="598"/>
      <c r="AC44" s="598"/>
      <c r="AD44" s="598"/>
      <c r="AE44" s="598"/>
      <c r="AF44" s="598"/>
      <c r="AG44" s="294"/>
      <c r="AH44" s="295"/>
      <c r="AI44" s="326">
        <v>84.99</v>
      </c>
      <c r="AJ44" s="342">
        <v>80</v>
      </c>
      <c r="AK44" s="327">
        <v>0.25</v>
      </c>
      <c r="AL44" s="283"/>
      <c r="AM44" s="298"/>
    </row>
    <row r="45" spans="2:39" ht="30" customHeight="1" thickBot="1">
      <c r="B45" s="11"/>
      <c r="C45" s="625"/>
      <c r="D45" s="47"/>
      <c r="E45" s="70"/>
      <c r="F45" s="502" t="s">
        <v>315</v>
      </c>
      <c r="G45" s="502"/>
      <c r="H45" s="502"/>
      <c r="I45" s="502"/>
      <c r="J45" s="502"/>
      <c r="K45" s="502"/>
      <c r="L45" s="502"/>
      <c r="M45" s="5"/>
      <c r="N45" s="3"/>
      <c r="O45" s="647" t="s">
        <v>256</v>
      </c>
      <c r="P45" s="648"/>
      <c r="Q45" s="28">
        <v>1</v>
      </c>
      <c r="S45" s="15"/>
      <c r="V45" s="293"/>
      <c r="W45" s="282"/>
      <c r="X45" s="294"/>
      <c r="Y45" s="295"/>
      <c r="Z45" s="598" t="s">
        <v>255</v>
      </c>
      <c r="AA45" s="598"/>
      <c r="AB45" s="598"/>
      <c r="AC45" s="598"/>
      <c r="AD45" s="598"/>
      <c r="AE45" s="598"/>
      <c r="AF45" s="598"/>
      <c r="AG45" s="308"/>
      <c r="AH45" s="309"/>
      <c r="AI45" s="326">
        <v>79.989999999999995</v>
      </c>
      <c r="AJ45" s="342">
        <v>75</v>
      </c>
      <c r="AK45" s="327">
        <v>0.5</v>
      </c>
      <c r="AL45" s="283"/>
      <c r="AM45" s="298"/>
    </row>
    <row r="46" spans="2:39" ht="41.45" customHeight="1" thickBot="1">
      <c r="B46" s="11"/>
      <c r="C46" s="625"/>
      <c r="D46" s="47"/>
      <c r="E46" s="70"/>
      <c r="F46" s="1"/>
      <c r="G46" s="1"/>
      <c r="H46" s="1"/>
      <c r="I46" s="1"/>
      <c r="J46" s="1"/>
      <c r="K46" s="1"/>
      <c r="L46" s="1"/>
      <c r="M46" s="5"/>
      <c r="N46" s="3"/>
      <c r="S46" s="15"/>
      <c r="V46" s="293"/>
      <c r="W46" s="282"/>
      <c r="X46" s="294"/>
      <c r="Y46" s="295"/>
      <c r="Z46" s="598" t="s">
        <v>315</v>
      </c>
      <c r="AA46" s="598"/>
      <c r="AB46" s="598"/>
      <c r="AC46" s="598"/>
      <c r="AD46" s="598"/>
      <c r="AE46" s="598"/>
      <c r="AF46" s="598"/>
      <c r="AG46" s="310"/>
      <c r="AH46" s="311"/>
      <c r="AI46" s="599" t="s">
        <v>256</v>
      </c>
      <c r="AJ46" s="600"/>
      <c r="AK46" s="314">
        <v>1</v>
      </c>
      <c r="AL46" s="283"/>
      <c r="AM46" s="298"/>
    </row>
    <row r="47" spans="2:39" ht="30" customHeight="1">
      <c r="B47" s="11"/>
      <c r="C47" s="625"/>
      <c r="D47" s="47"/>
      <c r="E47" s="70"/>
      <c r="F47" s="1"/>
      <c r="G47" s="678" t="s">
        <v>257</v>
      </c>
      <c r="H47" s="678"/>
      <c r="I47" s="678"/>
      <c r="J47" s="678"/>
      <c r="K47" s="678"/>
      <c r="L47" s="1"/>
      <c r="M47" s="5"/>
      <c r="N47" s="3"/>
      <c r="S47" s="15"/>
      <c r="V47" s="293"/>
      <c r="W47" s="282"/>
      <c r="X47" s="294"/>
      <c r="Y47" s="295"/>
      <c r="Z47" s="284"/>
      <c r="AA47" s="284"/>
      <c r="AB47" s="284"/>
      <c r="AC47" s="284"/>
      <c r="AD47" s="284"/>
      <c r="AE47" s="284"/>
      <c r="AF47" s="284"/>
      <c r="AG47" s="310"/>
      <c r="AH47" s="584"/>
      <c r="AI47" s="585"/>
      <c r="AJ47" s="283"/>
      <c r="AK47" s="283"/>
      <c r="AL47" s="283"/>
      <c r="AM47" s="298"/>
    </row>
    <row r="48" spans="2:39" ht="30" customHeight="1">
      <c r="B48" s="11"/>
      <c r="C48" s="625"/>
      <c r="D48" s="47"/>
      <c r="E48" s="70"/>
      <c r="F48" s="1"/>
      <c r="G48" s="678" t="s">
        <v>258</v>
      </c>
      <c r="H48" s="678" t="s">
        <v>259</v>
      </c>
      <c r="I48" s="206" t="s">
        <v>316</v>
      </c>
      <c r="J48" s="206" t="s">
        <v>317</v>
      </c>
      <c r="K48" s="206" t="s">
        <v>318</v>
      </c>
      <c r="L48" s="1"/>
      <c r="M48" s="5"/>
      <c r="N48" s="3"/>
      <c r="O48" s="75"/>
      <c r="P48" s="41"/>
      <c r="Q48" s="42"/>
      <c r="R48" s="20"/>
      <c r="S48" s="15"/>
      <c r="V48" s="293"/>
      <c r="W48" s="282"/>
      <c r="X48" s="294"/>
      <c r="Y48" s="295"/>
      <c r="Z48" s="284"/>
      <c r="AA48" s="653" t="s">
        <v>257</v>
      </c>
      <c r="AB48" s="654"/>
      <c r="AC48" s="654"/>
      <c r="AD48" s="654"/>
      <c r="AE48" s="654"/>
      <c r="AF48" s="284"/>
      <c r="AG48" s="310"/>
      <c r="AH48" s="584"/>
      <c r="AI48" s="585"/>
      <c r="AJ48" s="283"/>
      <c r="AK48" s="283"/>
      <c r="AL48" s="283"/>
      <c r="AM48" s="298"/>
    </row>
    <row r="49" spans="2:39" ht="30" customHeight="1">
      <c r="B49" s="11"/>
      <c r="C49" s="625"/>
      <c r="D49" s="47"/>
      <c r="E49" s="70"/>
      <c r="F49" s="1"/>
      <c r="G49" s="678"/>
      <c r="H49" s="678"/>
      <c r="I49" s="678" t="s">
        <v>319</v>
      </c>
      <c r="J49" s="678"/>
      <c r="K49" s="678"/>
      <c r="L49" s="1"/>
      <c r="M49" s="5"/>
      <c r="N49" s="3"/>
      <c r="O49" s="75"/>
      <c r="P49" s="237" t="s">
        <v>316</v>
      </c>
      <c r="Q49" s="238" t="s">
        <v>282</v>
      </c>
      <c r="R49" s="20"/>
      <c r="S49" s="15"/>
      <c r="V49" s="293"/>
      <c r="W49" s="282"/>
      <c r="X49" s="294"/>
      <c r="Y49" s="295"/>
      <c r="Z49" s="284"/>
      <c r="AA49" s="655" t="s">
        <v>258</v>
      </c>
      <c r="AB49" s="655" t="s">
        <v>259</v>
      </c>
      <c r="AC49" s="363" t="s">
        <v>316</v>
      </c>
      <c r="AD49" s="363" t="s">
        <v>317</v>
      </c>
      <c r="AE49" s="363" t="s">
        <v>318</v>
      </c>
      <c r="AF49" s="284"/>
      <c r="AG49" s="310"/>
      <c r="AH49" s="584"/>
      <c r="AI49" s="585"/>
      <c r="AJ49" s="75"/>
      <c r="AK49" s="313"/>
      <c r="AL49" s="75"/>
      <c r="AM49" s="298"/>
    </row>
    <row r="50" spans="2:39" ht="30" customHeight="1">
      <c r="B50" s="11"/>
      <c r="C50" s="625"/>
      <c r="D50" s="47"/>
      <c r="E50" s="70"/>
      <c r="F50" s="1"/>
      <c r="G50" s="677" t="s">
        <v>320</v>
      </c>
      <c r="H50" s="59" t="s">
        <v>264</v>
      </c>
      <c r="I50" s="211">
        <v>10</v>
      </c>
      <c r="J50" s="211">
        <v>15</v>
      </c>
      <c r="K50" s="211">
        <v>20</v>
      </c>
      <c r="L50" s="1"/>
      <c r="M50" s="5"/>
      <c r="N50" s="3"/>
      <c r="O50" s="75"/>
      <c r="P50" s="237" t="s">
        <v>317</v>
      </c>
      <c r="Q50" s="238" t="s">
        <v>321</v>
      </c>
      <c r="R50" s="20"/>
      <c r="S50" s="15"/>
      <c r="V50" s="293"/>
      <c r="W50" s="282"/>
      <c r="X50" s="294"/>
      <c r="Y50" s="295"/>
      <c r="Z50" s="284"/>
      <c r="AA50" s="656"/>
      <c r="AB50" s="656"/>
      <c r="AC50" s="653" t="s">
        <v>319</v>
      </c>
      <c r="AD50" s="654"/>
      <c r="AE50" s="654"/>
      <c r="AF50" s="284"/>
      <c r="AG50" s="310"/>
      <c r="AH50" s="584"/>
      <c r="AI50" s="585"/>
      <c r="AJ50" s="207" t="s">
        <v>316</v>
      </c>
      <c r="AK50" s="66" t="s">
        <v>282</v>
      </c>
      <c r="AL50" s="75"/>
      <c r="AM50" s="298"/>
    </row>
    <row r="51" spans="2:39" ht="30" customHeight="1">
      <c r="B51" s="11"/>
      <c r="C51" s="625"/>
      <c r="D51" s="47"/>
      <c r="E51" s="70"/>
      <c r="F51" s="1"/>
      <c r="G51" s="677"/>
      <c r="H51" s="59" t="s">
        <v>268</v>
      </c>
      <c r="I51" s="211">
        <v>110</v>
      </c>
      <c r="J51" s="211">
        <v>225</v>
      </c>
      <c r="K51" s="211">
        <v>460</v>
      </c>
      <c r="L51" s="1"/>
      <c r="M51" s="5"/>
      <c r="N51" s="3"/>
      <c r="O51" s="75"/>
      <c r="P51" s="237" t="s">
        <v>318</v>
      </c>
      <c r="Q51" s="238" t="s">
        <v>322</v>
      </c>
      <c r="R51" s="20"/>
      <c r="S51" s="15"/>
      <c r="V51" s="293"/>
      <c r="W51" s="282"/>
      <c r="X51" s="294"/>
      <c r="Y51" s="295"/>
      <c r="Z51" s="284"/>
      <c r="AA51" s="650" t="s">
        <v>320</v>
      </c>
      <c r="AB51" s="333" t="s">
        <v>264</v>
      </c>
      <c r="AC51" s="305">
        <v>10</v>
      </c>
      <c r="AD51" s="305">
        <v>15</v>
      </c>
      <c r="AE51" s="305">
        <v>20</v>
      </c>
      <c r="AF51" s="284"/>
      <c r="AG51" s="310"/>
      <c r="AH51" s="584"/>
      <c r="AI51" s="585"/>
      <c r="AJ51" s="207" t="s">
        <v>317</v>
      </c>
      <c r="AK51" s="66" t="s">
        <v>321</v>
      </c>
      <c r="AL51" s="75"/>
      <c r="AM51" s="298"/>
    </row>
    <row r="52" spans="2:39" ht="30" customHeight="1">
      <c r="B52" s="11"/>
      <c r="C52" s="625"/>
      <c r="D52" s="47"/>
      <c r="E52" s="70"/>
      <c r="F52" s="1"/>
      <c r="G52" s="677"/>
      <c r="H52" s="79" t="s">
        <v>266</v>
      </c>
      <c r="I52" s="80">
        <v>120</v>
      </c>
      <c r="J52" s="80">
        <v>240</v>
      </c>
      <c r="K52" s="80">
        <v>480</v>
      </c>
      <c r="L52" s="1"/>
      <c r="M52" s="5"/>
      <c r="N52" s="3"/>
      <c r="O52" s="75"/>
      <c r="P52" s="41"/>
      <c r="Q52" s="42"/>
      <c r="R52" s="20"/>
      <c r="S52" s="15"/>
      <c r="V52" s="293"/>
      <c r="W52" s="282"/>
      <c r="X52" s="294"/>
      <c r="Y52" s="295"/>
      <c r="Z52" s="284"/>
      <c r="AA52" s="651"/>
      <c r="AB52" s="333" t="s">
        <v>268</v>
      </c>
      <c r="AC52" s="305">
        <v>110</v>
      </c>
      <c r="AD52" s="305">
        <v>225</v>
      </c>
      <c r="AE52" s="305">
        <v>460</v>
      </c>
      <c r="AF52" s="284"/>
      <c r="AG52" s="310"/>
      <c r="AH52" s="584"/>
      <c r="AI52" s="585"/>
      <c r="AJ52" s="207" t="s">
        <v>318</v>
      </c>
      <c r="AK52" s="66" t="s">
        <v>322</v>
      </c>
      <c r="AL52" s="75"/>
      <c r="AM52" s="298"/>
    </row>
    <row r="53" spans="2:39" ht="30" customHeight="1">
      <c r="B53" s="11"/>
      <c r="C53" s="625"/>
      <c r="D53" s="47"/>
      <c r="E53" s="70"/>
      <c r="F53" s="1"/>
      <c r="G53" s="677" t="s">
        <v>267</v>
      </c>
      <c r="H53" s="59" t="s">
        <v>264</v>
      </c>
      <c r="I53" s="211">
        <v>10</v>
      </c>
      <c r="J53" s="211">
        <v>15</v>
      </c>
      <c r="K53" s="211">
        <v>20</v>
      </c>
      <c r="L53" s="1"/>
      <c r="M53" s="5"/>
      <c r="N53" s="3"/>
      <c r="O53" s="229"/>
      <c r="P53" s="41"/>
      <c r="Q53" s="42"/>
      <c r="R53" s="20"/>
      <c r="S53" s="15"/>
      <c r="V53" s="293"/>
      <c r="W53" s="282"/>
      <c r="X53" s="294"/>
      <c r="Y53" s="295"/>
      <c r="Z53" s="284"/>
      <c r="AA53" s="652"/>
      <c r="AB53" s="335" t="s">
        <v>266</v>
      </c>
      <c r="AC53" s="335">
        <v>120</v>
      </c>
      <c r="AD53" s="335">
        <v>240</v>
      </c>
      <c r="AE53" s="335">
        <v>480</v>
      </c>
      <c r="AF53" s="284"/>
      <c r="AG53" s="310"/>
      <c r="AH53" s="584"/>
      <c r="AI53" s="585"/>
      <c r="AJ53" s="75"/>
      <c r="AK53" s="313"/>
      <c r="AL53" s="75"/>
      <c r="AM53" s="298"/>
    </row>
    <row r="54" spans="2:39" ht="30" customHeight="1">
      <c r="B54" s="11"/>
      <c r="C54" s="625"/>
      <c r="D54" s="47"/>
      <c r="E54" s="70"/>
      <c r="F54" s="1"/>
      <c r="G54" s="677"/>
      <c r="H54" s="59" t="s">
        <v>268</v>
      </c>
      <c r="I54" s="211">
        <v>230</v>
      </c>
      <c r="J54" s="211">
        <v>465</v>
      </c>
      <c r="K54" s="211">
        <v>700</v>
      </c>
      <c r="L54" s="1"/>
      <c r="M54" s="5"/>
      <c r="N54" s="3"/>
      <c r="S54" s="15"/>
      <c r="V54" s="293"/>
      <c r="W54" s="282"/>
      <c r="X54" s="294"/>
      <c r="Y54" s="295"/>
      <c r="Z54" s="284"/>
      <c r="AA54" s="650" t="s">
        <v>267</v>
      </c>
      <c r="AB54" s="333" t="s">
        <v>264</v>
      </c>
      <c r="AC54" s="305">
        <v>10</v>
      </c>
      <c r="AD54" s="305">
        <v>15</v>
      </c>
      <c r="AE54" s="305">
        <v>20</v>
      </c>
      <c r="AF54" s="284"/>
      <c r="AG54" s="310"/>
      <c r="AH54" s="584"/>
      <c r="AI54" s="585"/>
      <c r="AJ54" s="75"/>
      <c r="AK54" s="313"/>
      <c r="AL54" s="75"/>
      <c r="AM54" s="298"/>
    </row>
    <row r="55" spans="2:39" ht="30" customHeight="1">
      <c r="B55" s="11"/>
      <c r="C55" s="204"/>
      <c r="D55" s="47"/>
      <c r="E55" s="70"/>
      <c r="F55" s="1"/>
      <c r="G55" s="677"/>
      <c r="H55" s="79" t="s">
        <v>269</v>
      </c>
      <c r="I55" s="80">
        <f>SUM(I53:I54)</f>
        <v>240</v>
      </c>
      <c r="J55" s="80">
        <f>SUM(J53:J54)</f>
        <v>480</v>
      </c>
      <c r="K55" s="80">
        <f>SUM(K53:K54)</f>
        <v>720</v>
      </c>
      <c r="L55" s="1"/>
      <c r="M55" s="5"/>
      <c r="N55" s="3"/>
      <c r="S55" s="15"/>
      <c r="V55" s="293"/>
      <c r="W55" s="282"/>
      <c r="X55" s="294"/>
      <c r="Y55" s="295"/>
      <c r="Z55" s="284"/>
      <c r="AA55" s="651"/>
      <c r="AB55" s="333" t="s">
        <v>268</v>
      </c>
      <c r="AC55" s="305">
        <v>230</v>
      </c>
      <c r="AD55" s="305">
        <v>465</v>
      </c>
      <c r="AE55" s="305">
        <v>700</v>
      </c>
      <c r="AF55" s="284"/>
      <c r="AG55" s="310"/>
      <c r="AH55" s="584"/>
      <c r="AI55" s="585"/>
      <c r="AJ55" s="283"/>
      <c r="AK55" s="283"/>
      <c r="AL55" s="283"/>
      <c r="AM55" s="298"/>
    </row>
    <row r="56" spans="2:39" ht="12" customHeight="1" thickBot="1">
      <c r="B56" s="33"/>
      <c r="C56" s="49"/>
      <c r="D56" s="48"/>
      <c r="E56" s="71"/>
      <c r="F56" s="53"/>
      <c r="G56" s="53"/>
      <c r="H56" s="53"/>
      <c r="I56" s="53"/>
      <c r="J56" s="53"/>
      <c r="K56" s="53"/>
      <c r="L56" s="53"/>
      <c r="M56" s="10"/>
      <c r="N56" s="6"/>
      <c r="O56" s="19"/>
      <c r="P56" s="19"/>
      <c r="Q56" s="19"/>
      <c r="R56" s="30"/>
      <c r="S56" s="16"/>
      <c r="V56" s="582"/>
      <c r="W56" s="583"/>
      <c r="X56" s="294"/>
      <c r="Y56" s="295"/>
      <c r="Z56" s="284"/>
      <c r="AA56" s="651"/>
      <c r="AB56" s="335" t="s">
        <v>269</v>
      </c>
      <c r="AC56" s="335">
        <v>240</v>
      </c>
      <c r="AD56" s="335">
        <v>480</v>
      </c>
      <c r="AE56" s="335">
        <v>720</v>
      </c>
      <c r="AF56" s="284"/>
      <c r="AG56" s="310"/>
      <c r="AH56" s="584"/>
      <c r="AI56" s="585"/>
      <c r="AJ56" s="283"/>
      <c r="AK56" s="283"/>
      <c r="AL56" s="283"/>
      <c r="AM56" s="298"/>
    </row>
    <row r="57" spans="2:39" ht="12" customHeight="1" thickBot="1">
      <c r="C57" s="43"/>
      <c r="D57" s="43"/>
      <c r="E57" s="43"/>
      <c r="F57" s="1"/>
      <c r="G57" s="1"/>
      <c r="H57" s="1"/>
      <c r="I57" s="1"/>
      <c r="J57" s="1"/>
      <c r="K57" s="1"/>
      <c r="L57" s="1"/>
      <c r="M57" s="1"/>
      <c r="N57" s="1"/>
      <c r="O57" s="75"/>
      <c r="P57" s="75"/>
      <c r="Q57" s="75"/>
      <c r="R57" s="20"/>
      <c r="V57" s="586"/>
      <c r="W57" s="587"/>
      <c r="X57" s="315"/>
      <c r="Y57" s="316"/>
      <c r="Z57" s="317"/>
      <c r="AA57" s="317"/>
      <c r="AB57" s="317"/>
      <c r="AC57" s="317"/>
      <c r="AD57" s="317"/>
      <c r="AE57" s="317"/>
      <c r="AF57" s="317"/>
      <c r="AG57" s="318"/>
      <c r="AH57" s="588"/>
      <c r="AI57" s="589"/>
      <c r="AJ57" s="319"/>
      <c r="AK57" s="319"/>
      <c r="AL57" s="319"/>
      <c r="AM57" s="320"/>
    </row>
    <row r="58" spans="2:39" ht="15.75" customHeight="1"/>
    <row r="60" spans="2:39" ht="15.75" customHeight="1"/>
    <row r="62" spans="2:39" ht="15.75" customHeight="1"/>
    <row r="65" ht="15.75" customHeight="1"/>
  </sheetData>
  <mergeCells count="122">
    <mergeCell ref="R20:R21"/>
    <mergeCell ref="F22:L22"/>
    <mergeCell ref="O28:Q28"/>
    <mergeCell ref="Q38:Q39"/>
    <mergeCell ref="O36:Q36"/>
    <mergeCell ref="F10:L10"/>
    <mergeCell ref="F11:L11"/>
    <mergeCell ref="O15:Q15"/>
    <mergeCell ref="F8:L8"/>
    <mergeCell ref="Q8:Q9"/>
    <mergeCell ref="F15:L15"/>
    <mergeCell ref="C18:C33"/>
    <mergeCell ref="F33:L33"/>
    <mergeCell ref="C36:C54"/>
    <mergeCell ref="F36:L36"/>
    <mergeCell ref="F38:L38"/>
    <mergeCell ref="F40:L42"/>
    <mergeCell ref="F43:L43"/>
    <mergeCell ref="F44:L44"/>
    <mergeCell ref="F45:L45"/>
    <mergeCell ref="G50:G52"/>
    <mergeCell ref="G48:G49"/>
    <mergeCell ref="G47:K47"/>
    <mergeCell ref="V2:AM2"/>
    <mergeCell ref="V3:W3"/>
    <mergeCell ref="X3:Y3"/>
    <mergeCell ref="AG3:AH3"/>
    <mergeCell ref="V4:X4"/>
    <mergeCell ref="Y4:AG4"/>
    <mergeCell ref="AH4:AM4"/>
    <mergeCell ref="G53:G55"/>
    <mergeCell ref="I49:K49"/>
    <mergeCell ref="H48:H49"/>
    <mergeCell ref="B2:S2"/>
    <mergeCell ref="B4:D4"/>
    <mergeCell ref="E4:M4"/>
    <mergeCell ref="N4:S4"/>
    <mergeCell ref="O45:P45"/>
    <mergeCell ref="F20:L20"/>
    <mergeCell ref="F31:L31"/>
    <mergeCell ref="F29:L29"/>
    <mergeCell ref="O27:Q27"/>
    <mergeCell ref="F6:L6"/>
    <mergeCell ref="F18:L18"/>
    <mergeCell ref="O18:Q18"/>
    <mergeCell ref="R8:R9"/>
    <mergeCell ref="O6:Q6"/>
    <mergeCell ref="AL9:AL10"/>
    <mergeCell ref="V10:W10"/>
    <mergeCell ref="AG6:AG7"/>
    <mergeCell ref="AH6:AH7"/>
    <mergeCell ref="AI6:AK7"/>
    <mergeCell ref="AL6:AL7"/>
    <mergeCell ref="AM6:AM7"/>
    <mergeCell ref="V5:W5"/>
    <mergeCell ref="V6:V7"/>
    <mergeCell ref="X6:X7"/>
    <mergeCell ref="Y6:Y7"/>
    <mergeCell ref="Z6:AF7"/>
    <mergeCell ref="V11:W11"/>
    <mergeCell ref="Z11:AF11"/>
    <mergeCell ref="V12:W12"/>
    <mergeCell ref="Z12:AF12"/>
    <mergeCell ref="V13:W13"/>
    <mergeCell ref="V8:W8"/>
    <mergeCell ref="V9:W9"/>
    <mergeCell ref="Z9:AF9"/>
    <mergeCell ref="AK9:AK10"/>
    <mergeCell ref="V17:W17"/>
    <mergeCell ref="AH17:AI17"/>
    <mergeCell ref="V18:W18"/>
    <mergeCell ref="Z19:AF19"/>
    <mergeCell ref="AI19:AK19"/>
    <mergeCell ref="V14:W14"/>
    <mergeCell ref="V15:W15"/>
    <mergeCell ref="V16:W16"/>
    <mergeCell ref="Z16:AF16"/>
    <mergeCell ref="AI16:AK16"/>
    <mergeCell ref="Z30:AF30"/>
    <mergeCell ref="AH30:AI30"/>
    <mergeCell ref="AH31:AI31"/>
    <mergeCell ref="Z32:AF32"/>
    <mergeCell ref="AH32:AI32"/>
    <mergeCell ref="Z21:AF21"/>
    <mergeCell ref="AL21:AL22"/>
    <mergeCell ref="Z23:AF23"/>
    <mergeCell ref="AI28:AK28"/>
    <mergeCell ref="AI29:AK29"/>
    <mergeCell ref="V36:W36"/>
    <mergeCell ref="Z37:AF37"/>
    <mergeCell ref="AI37:AK37"/>
    <mergeCell ref="Z39:AF39"/>
    <mergeCell ref="AK39:AK40"/>
    <mergeCell ref="AH33:AI33"/>
    <mergeCell ref="Z34:AF34"/>
    <mergeCell ref="AH34:AI34"/>
    <mergeCell ref="V35:W35"/>
    <mergeCell ref="AH35:AI35"/>
    <mergeCell ref="AH47:AI47"/>
    <mergeCell ref="AA48:AE48"/>
    <mergeCell ref="AH48:AI48"/>
    <mergeCell ref="AA49:AA50"/>
    <mergeCell ref="AB49:AB50"/>
    <mergeCell ref="AH49:AI49"/>
    <mergeCell ref="AC50:AE50"/>
    <mergeCell ref="AH50:AI50"/>
    <mergeCell ref="Z41:AF43"/>
    <mergeCell ref="Z44:AF44"/>
    <mergeCell ref="Z45:AF45"/>
    <mergeCell ref="Z46:AF46"/>
    <mergeCell ref="AI46:AJ46"/>
    <mergeCell ref="V56:W56"/>
    <mergeCell ref="AH56:AI56"/>
    <mergeCell ref="V57:W57"/>
    <mergeCell ref="AH57:AI57"/>
    <mergeCell ref="AA51:AA53"/>
    <mergeCell ref="AH51:AI51"/>
    <mergeCell ref="AH52:AI52"/>
    <mergeCell ref="AH53:AI53"/>
    <mergeCell ref="AA54:AA56"/>
    <mergeCell ref="AH54:AI54"/>
    <mergeCell ref="AH55:AI55"/>
  </mergeCells>
  <pageMargins left="0.7" right="0.7" top="0.75" bottom="0.75" header="0.3" footer="0.3"/>
  <pageSetup scale="48" orientation="landscape" r:id="rId1"/>
  <rowBreaks count="2" manualBreakCount="2">
    <brk id="16" max="18" man="1"/>
    <brk id="34" max="18" man="1"/>
  </rowBreaks>
  <colBreaks count="1" manualBreakCount="1">
    <brk id="19"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sheetPr>
  <dimension ref="B1:AM47"/>
  <sheetViews>
    <sheetView topLeftCell="AA16" zoomScale="46" zoomScaleNormal="46" workbookViewId="0">
      <selection activeCell="O14" sqref="O14"/>
    </sheetView>
  </sheetViews>
  <sheetFormatPr baseColWidth="10" defaultColWidth="11.3984375" defaultRowHeight="14.25"/>
  <cols>
    <col min="1" max="1" width="3.1328125" customWidth="1"/>
    <col min="2" max="2" width="4.59765625" customWidth="1"/>
    <col min="3" max="3" width="40.59765625" customWidth="1"/>
    <col min="4" max="5" width="4.59765625" customWidth="1"/>
    <col min="6" max="12" width="16.59765625" customWidth="1"/>
    <col min="13" max="14" width="4.59765625" customWidth="1"/>
    <col min="17" max="17" width="17.3984375" customWidth="1"/>
    <col min="18" max="18" width="21" customWidth="1"/>
    <col min="19" max="19" width="4.59765625" customWidth="1"/>
    <col min="20" max="20" width="3.1328125" customWidth="1"/>
    <col min="23" max="23" width="45.1328125" customWidth="1"/>
    <col min="37" max="37" width="18.59765625" customWidth="1"/>
    <col min="38" max="38" width="19" customWidth="1"/>
    <col min="234" max="234" width="21.3984375" customWidth="1"/>
    <col min="235" max="235" width="45" customWidth="1"/>
    <col min="239" max="239" width="15.3984375" customWidth="1"/>
    <col min="240" max="240" width="21" customWidth="1"/>
    <col min="490" max="490" width="21.3984375" customWidth="1"/>
    <col min="491" max="491" width="45" customWidth="1"/>
    <col min="495" max="495" width="15.3984375" customWidth="1"/>
    <col min="496" max="496" width="21" customWidth="1"/>
    <col min="746" max="746" width="21.3984375" customWidth="1"/>
    <col min="747" max="747" width="45" customWidth="1"/>
    <col min="751" max="751" width="15.3984375" customWidth="1"/>
    <col min="752" max="752" width="21" customWidth="1"/>
    <col min="1002" max="1002" width="21.3984375" customWidth="1"/>
    <col min="1003" max="1003" width="45" customWidth="1"/>
    <col min="1007" max="1007" width="15.3984375" customWidth="1"/>
    <col min="1008" max="1008" width="21" customWidth="1"/>
    <col min="1258" max="1258" width="21.3984375" customWidth="1"/>
    <col min="1259" max="1259" width="45" customWidth="1"/>
    <col min="1263" max="1263" width="15.3984375" customWidth="1"/>
    <col min="1264" max="1264" width="21" customWidth="1"/>
    <col min="1514" max="1514" width="21.3984375" customWidth="1"/>
    <col min="1515" max="1515" width="45" customWidth="1"/>
    <col min="1519" max="1519" width="15.3984375" customWidth="1"/>
    <col min="1520" max="1520" width="21" customWidth="1"/>
    <col min="1770" max="1770" width="21.3984375" customWidth="1"/>
    <col min="1771" max="1771" width="45" customWidth="1"/>
    <col min="1775" max="1775" width="15.3984375" customWidth="1"/>
    <col min="1776" max="1776" width="21" customWidth="1"/>
    <col min="2026" max="2026" width="21.3984375" customWidth="1"/>
    <col min="2027" max="2027" width="45" customWidth="1"/>
    <col min="2031" max="2031" width="15.3984375" customWidth="1"/>
    <col min="2032" max="2032" width="21" customWidth="1"/>
    <col min="2282" max="2282" width="21.3984375" customWidth="1"/>
    <col min="2283" max="2283" width="45" customWidth="1"/>
    <col min="2287" max="2287" width="15.3984375" customWidth="1"/>
    <col min="2288" max="2288" width="21" customWidth="1"/>
    <col min="2538" max="2538" width="21.3984375" customWidth="1"/>
    <col min="2539" max="2539" width="45" customWidth="1"/>
    <col min="2543" max="2543" width="15.3984375" customWidth="1"/>
    <col min="2544" max="2544" width="21" customWidth="1"/>
    <col min="2794" max="2794" width="21.3984375" customWidth="1"/>
    <col min="2795" max="2795" width="45" customWidth="1"/>
    <col min="2799" max="2799" width="15.3984375" customWidth="1"/>
    <col min="2800" max="2800" width="21" customWidth="1"/>
    <col min="3050" max="3050" width="21.3984375" customWidth="1"/>
    <col min="3051" max="3051" width="45" customWidth="1"/>
    <col min="3055" max="3055" width="15.3984375" customWidth="1"/>
    <col min="3056" max="3056" width="21" customWidth="1"/>
    <col min="3306" max="3306" width="21.3984375" customWidth="1"/>
    <col min="3307" max="3307" width="45" customWidth="1"/>
    <col min="3311" max="3311" width="15.3984375" customWidth="1"/>
    <col min="3312" max="3312" width="21" customWidth="1"/>
    <col min="3562" max="3562" width="21.3984375" customWidth="1"/>
    <col min="3563" max="3563" width="45" customWidth="1"/>
    <col min="3567" max="3567" width="15.3984375" customWidth="1"/>
    <col min="3568" max="3568" width="21" customWidth="1"/>
    <col min="3818" max="3818" width="21.3984375" customWidth="1"/>
    <col min="3819" max="3819" width="45" customWidth="1"/>
    <col min="3823" max="3823" width="15.3984375" customWidth="1"/>
    <col min="3824" max="3824" width="21" customWidth="1"/>
    <col min="4074" max="4074" width="21.3984375" customWidth="1"/>
    <col min="4075" max="4075" width="45" customWidth="1"/>
    <col min="4079" max="4079" width="15.3984375" customWidth="1"/>
    <col min="4080" max="4080" width="21" customWidth="1"/>
    <col min="4330" max="4330" width="21.3984375" customWidth="1"/>
    <col min="4331" max="4331" width="45" customWidth="1"/>
    <col min="4335" max="4335" width="15.3984375" customWidth="1"/>
    <col min="4336" max="4336" width="21" customWidth="1"/>
    <col min="4586" max="4586" width="21.3984375" customWidth="1"/>
    <col min="4587" max="4587" width="45" customWidth="1"/>
    <col min="4591" max="4591" width="15.3984375" customWidth="1"/>
    <col min="4592" max="4592" width="21" customWidth="1"/>
    <col min="4842" max="4842" width="21.3984375" customWidth="1"/>
    <col min="4843" max="4843" width="45" customWidth="1"/>
    <col min="4847" max="4847" width="15.3984375" customWidth="1"/>
    <col min="4848" max="4848" width="21" customWidth="1"/>
    <col min="5098" max="5098" width="21.3984375" customWidth="1"/>
    <col min="5099" max="5099" width="45" customWidth="1"/>
    <col min="5103" max="5103" width="15.3984375" customWidth="1"/>
    <col min="5104" max="5104" width="21" customWidth="1"/>
    <col min="5354" max="5354" width="21.3984375" customWidth="1"/>
    <col min="5355" max="5355" width="45" customWidth="1"/>
    <col min="5359" max="5359" width="15.3984375" customWidth="1"/>
    <col min="5360" max="5360" width="21" customWidth="1"/>
    <col min="5610" max="5610" width="21.3984375" customWidth="1"/>
    <col min="5611" max="5611" width="45" customWidth="1"/>
    <col min="5615" max="5615" width="15.3984375" customWidth="1"/>
    <col min="5616" max="5616" width="21" customWidth="1"/>
    <col min="5866" max="5866" width="21.3984375" customWidth="1"/>
    <col min="5867" max="5867" width="45" customWidth="1"/>
    <col min="5871" max="5871" width="15.3984375" customWidth="1"/>
    <col min="5872" max="5872" width="21" customWidth="1"/>
    <col min="6122" max="6122" width="21.3984375" customWidth="1"/>
    <col min="6123" max="6123" width="45" customWidth="1"/>
    <col min="6127" max="6127" width="15.3984375" customWidth="1"/>
    <col min="6128" max="6128" width="21" customWidth="1"/>
    <col min="6378" max="6378" width="21.3984375" customWidth="1"/>
    <col min="6379" max="6379" width="45" customWidth="1"/>
    <col min="6383" max="6383" width="15.3984375" customWidth="1"/>
    <col min="6384" max="6384" width="21" customWidth="1"/>
    <col min="6634" max="6634" width="21.3984375" customWidth="1"/>
    <col min="6635" max="6635" width="45" customWidth="1"/>
    <col min="6639" max="6639" width="15.3984375" customWidth="1"/>
    <col min="6640" max="6640" width="21" customWidth="1"/>
    <col min="6890" max="6890" width="21.3984375" customWidth="1"/>
    <col min="6891" max="6891" width="45" customWidth="1"/>
    <col min="6895" max="6895" width="15.3984375" customWidth="1"/>
    <col min="6896" max="6896" width="21" customWidth="1"/>
    <col min="7146" max="7146" width="21.3984375" customWidth="1"/>
    <col min="7147" max="7147" width="45" customWidth="1"/>
    <col min="7151" max="7151" width="15.3984375" customWidth="1"/>
    <col min="7152" max="7152" width="21" customWidth="1"/>
    <col min="7402" max="7402" width="21.3984375" customWidth="1"/>
    <col min="7403" max="7403" width="45" customWidth="1"/>
    <col min="7407" max="7407" width="15.3984375" customWidth="1"/>
    <col min="7408" max="7408" width="21" customWidth="1"/>
    <col min="7658" max="7658" width="21.3984375" customWidth="1"/>
    <col min="7659" max="7659" width="45" customWidth="1"/>
    <col min="7663" max="7663" width="15.3984375" customWidth="1"/>
    <col min="7664" max="7664" width="21" customWidth="1"/>
    <col min="7914" max="7914" width="21.3984375" customWidth="1"/>
    <col min="7915" max="7915" width="45" customWidth="1"/>
    <col min="7919" max="7919" width="15.3984375" customWidth="1"/>
    <col min="7920" max="7920" width="21" customWidth="1"/>
    <col min="8170" max="8170" width="21.3984375" customWidth="1"/>
    <col min="8171" max="8171" width="45" customWidth="1"/>
    <col min="8175" max="8175" width="15.3984375" customWidth="1"/>
    <col min="8176" max="8176" width="21" customWidth="1"/>
    <col min="8426" max="8426" width="21.3984375" customWidth="1"/>
    <col min="8427" max="8427" width="45" customWidth="1"/>
    <col min="8431" max="8431" width="15.3984375" customWidth="1"/>
    <col min="8432" max="8432" width="21" customWidth="1"/>
    <col min="8682" max="8682" width="21.3984375" customWidth="1"/>
    <col min="8683" max="8683" width="45" customWidth="1"/>
    <col min="8687" max="8687" width="15.3984375" customWidth="1"/>
    <col min="8688" max="8688" width="21" customWidth="1"/>
    <col min="8938" max="8938" width="21.3984375" customWidth="1"/>
    <col min="8939" max="8939" width="45" customWidth="1"/>
    <col min="8943" max="8943" width="15.3984375" customWidth="1"/>
    <col min="8944" max="8944" width="21" customWidth="1"/>
    <col min="9194" max="9194" width="21.3984375" customWidth="1"/>
    <col min="9195" max="9195" width="45" customWidth="1"/>
    <col min="9199" max="9199" width="15.3984375" customWidth="1"/>
    <col min="9200" max="9200" width="21" customWidth="1"/>
    <col min="9450" max="9450" width="21.3984375" customWidth="1"/>
    <col min="9451" max="9451" width="45" customWidth="1"/>
    <col min="9455" max="9455" width="15.3984375" customWidth="1"/>
    <col min="9456" max="9456" width="21" customWidth="1"/>
    <col min="9706" max="9706" width="21.3984375" customWidth="1"/>
    <col min="9707" max="9707" width="45" customWidth="1"/>
    <col min="9711" max="9711" width="15.3984375" customWidth="1"/>
    <col min="9712" max="9712" width="21" customWidth="1"/>
    <col min="9962" max="9962" width="21.3984375" customWidth="1"/>
    <col min="9963" max="9963" width="45" customWidth="1"/>
    <col min="9967" max="9967" width="15.3984375" customWidth="1"/>
    <col min="9968" max="9968" width="21" customWidth="1"/>
    <col min="10218" max="10218" width="21.3984375" customWidth="1"/>
    <col min="10219" max="10219" width="45" customWidth="1"/>
    <col min="10223" max="10223" width="15.3984375" customWidth="1"/>
    <col min="10224" max="10224" width="21" customWidth="1"/>
    <col min="10474" max="10474" width="21.3984375" customWidth="1"/>
    <col min="10475" max="10475" width="45" customWidth="1"/>
    <col min="10479" max="10479" width="15.3984375" customWidth="1"/>
    <col min="10480" max="10480" width="21" customWidth="1"/>
    <col min="10730" max="10730" width="21.3984375" customWidth="1"/>
    <col min="10731" max="10731" width="45" customWidth="1"/>
    <col min="10735" max="10735" width="15.3984375" customWidth="1"/>
    <col min="10736" max="10736" width="21" customWidth="1"/>
    <col min="10986" max="10986" width="21.3984375" customWidth="1"/>
    <col min="10987" max="10987" width="45" customWidth="1"/>
    <col min="10991" max="10991" width="15.3984375" customWidth="1"/>
    <col min="10992" max="10992" width="21" customWidth="1"/>
    <col min="11242" max="11242" width="21.3984375" customWidth="1"/>
    <col min="11243" max="11243" width="45" customWidth="1"/>
    <col min="11247" max="11247" width="15.3984375" customWidth="1"/>
    <col min="11248" max="11248" width="21" customWidth="1"/>
    <col min="11498" max="11498" width="21.3984375" customWidth="1"/>
    <col min="11499" max="11499" width="45" customWidth="1"/>
    <col min="11503" max="11503" width="15.3984375" customWidth="1"/>
    <col min="11504" max="11504" width="21" customWidth="1"/>
    <col min="11754" max="11754" width="21.3984375" customWidth="1"/>
    <col min="11755" max="11755" width="45" customWidth="1"/>
    <col min="11759" max="11759" width="15.3984375" customWidth="1"/>
    <col min="11760" max="11760" width="21" customWidth="1"/>
    <col min="12010" max="12010" width="21.3984375" customWidth="1"/>
    <col min="12011" max="12011" width="45" customWidth="1"/>
    <col min="12015" max="12015" width="15.3984375" customWidth="1"/>
    <col min="12016" max="12016" width="21" customWidth="1"/>
    <col min="12266" max="12266" width="21.3984375" customWidth="1"/>
    <col min="12267" max="12267" width="45" customWidth="1"/>
    <col min="12271" max="12271" width="15.3984375" customWidth="1"/>
    <col min="12272" max="12272" width="21" customWidth="1"/>
    <col min="12522" max="12522" width="21.3984375" customWidth="1"/>
    <col min="12523" max="12523" width="45" customWidth="1"/>
    <col min="12527" max="12527" width="15.3984375" customWidth="1"/>
    <col min="12528" max="12528" width="21" customWidth="1"/>
    <col min="12778" max="12778" width="21.3984375" customWidth="1"/>
    <col min="12779" max="12779" width="45" customWidth="1"/>
    <col min="12783" max="12783" width="15.3984375" customWidth="1"/>
    <col min="12784" max="12784" width="21" customWidth="1"/>
    <col min="13034" max="13034" width="21.3984375" customWidth="1"/>
    <col min="13035" max="13035" width="45" customWidth="1"/>
    <col min="13039" max="13039" width="15.3984375" customWidth="1"/>
    <col min="13040" max="13040" width="21" customWidth="1"/>
    <col min="13290" max="13290" width="21.3984375" customWidth="1"/>
    <col min="13291" max="13291" width="45" customWidth="1"/>
    <col min="13295" max="13295" width="15.3984375" customWidth="1"/>
    <col min="13296" max="13296" width="21" customWidth="1"/>
    <col min="13546" max="13546" width="21.3984375" customWidth="1"/>
    <col min="13547" max="13547" width="45" customWidth="1"/>
    <col min="13551" max="13551" width="15.3984375" customWidth="1"/>
    <col min="13552" max="13552" width="21" customWidth="1"/>
    <col min="13802" max="13802" width="21.3984375" customWidth="1"/>
    <col min="13803" max="13803" width="45" customWidth="1"/>
    <col min="13807" max="13807" width="15.3984375" customWidth="1"/>
    <col min="13808" max="13808" width="21" customWidth="1"/>
    <col min="14058" max="14058" width="21.3984375" customWidth="1"/>
    <col min="14059" max="14059" width="45" customWidth="1"/>
    <col min="14063" max="14063" width="15.3984375" customWidth="1"/>
    <col min="14064" max="14064" width="21" customWidth="1"/>
    <col min="14314" max="14314" width="21.3984375" customWidth="1"/>
    <col min="14315" max="14315" width="45" customWidth="1"/>
    <col min="14319" max="14319" width="15.3984375" customWidth="1"/>
    <col min="14320" max="14320" width="21" customWidth="1"/>
    <col min="14570" max="14570" width="21.3984375" customWidth="1"/>
    <col min="14571" max="14571" width="45" customWidth="1"/>
    <col min="14575" max="14575" width="15.3984375" customWidth="1"/>
    <col min="14576" max="14576" width="21" customWidth="1"/>
    <col min="14826" max="14826" width="21.3984375" customWidth="1"/>
    <col min="14827" max="14827" width="45" customWidth="1"/>
    <col min="14831" max="14831" width="15.3984375" customWidth="1"/>
    <col min="14832" max="14832" width="21" customWidth="1"/>
    <col min="15082" max="15082" width="21.3984375" customWidth="1"/>
    <col min="15083" max="15083" width="45" customWidth="1"/>
    <col min="15087" max="15087" width="15.3984375" customWidth="1"/>
    <col min="15088" max="15088" width="21" customWidth="1"/>
    <col min="15338" max="15338" width="21.3984375" customWidth="1"/>
    <col min="15339" max="15339" width="45" customWidth="1"/>
    <col min="15343" max="15343" width="15.3984375" customWidth="1"/>
    <col min="15344" max="15344" width="21" customWidth="1"/>
    <col min="15594" max="15594" width="21.3984375" customWidth="1"/>
    <col min="15595" max="15595" width="45" customWidth="1"/>
    <col min="15599" max="15599" width="15.3984375" customWidth="1"/>
    <col min="15600" max="15600" width="21" customWidth="1"/>
    <col min="15850" max="15850" width="21.3984375" customWidth="1"/>
    <col min="15851" max="15851" width="45" customWidth="1"/>
    <col min="15855" max="15855" width="15.3984375" customWidth="1"/>
    <col min="15856" max="15856" width="21" customWidth="1"/>
    <col min="16106" max="16106" width="21.3984375" customWidth="1"/>
    <col min="16107" max="16107" width="45" customWidth="1"/>
    <col min="16111" max="16111" width="15.3984375" customWidth="1"/>
    <col min="16112" max="16112" width="21" customWidth="1"/>
  </cols>
  <sheetData>
    <row r="1" spans="2:39" ht="15.95" customHeight="1" thickBot="1"/>
    <row r="2" spans="2:39" ht="39.950000000000003" customHeight="1" thickBot="1">
      <c r="B2" s="532" t="s">
        <v>323</v>
      </c>
      <c r="C2" s="533"/>
      <c r="D2" s="533"/>
      <c r="E2" s="533"/>
      <c r="F2" s="533"/>
      <c r="G2" s="533"/>
      <c r="H2" s="533"/>
      <c r="I2" s="533"/>
      <c r="J2" s="533"/>
      <c r="K2" s="533"/>
      <c r="L2" s="533"/>
      <c r="M2" s="533"/>
      <c r="N2" s="533"/>
      <c r="O2" s="533"/>
      <c r="P2" s="533"/>
      <c r="Q2" s="533"/>
      <c r="R2" s="533"/>
      <c r="S2" s="639"/>
      <c r="V2" s="616" t="s">
        <v>323</v>
      </c>
      <c r="W2" s="617"/>
      <c r="X2" s="617"/>
      <c r="Y2" s="617"/>
      <c r="Z2" s="617"/>
      <c r="AA2" s="617"/>
      <c r="AB2" s="617"/>
      <c r="AC2" s="617"/>
      <c r="AD2" s="617"/>
      <c r="AE2" s="617"/>
      <c r="AF2" s="617"/>
      <c r="AG2" s="617"/>
      <c r="AH2" s="617"/>
      <c r="AI2" s="617"/>
      <c r="AJ2" s="617"/>
      <c r="AK2" s="617"/>
      <c r="AL2" s="617"/>
      <c r="AM2" s="617"/>
    </row>
    <row r="3" spans="2:39" ht="12" customHeight="1" thickBot="1">
      <c r="C3" s="1"/>
      <c r="D3" s="1"/>
      <c r="E3" s="1"/>
      <c r="F3" s="1"/>
      <c r="G3" s="1"/>
      <c r="H3" s="1"/>
      <c r="I3" s="1"/>
      <c r="J3" s="1"/>
      <c r="K3" s="1"/>
      <c r="L3" s="1"/>
      <c r="M3" s="1"/>
      <c r="N3" s="1"/>
      <c r="O3" s="1"/>
      <c r="P3" s="1"/>
      <c r="Q3" s="1"/>
      <c r="R3" s="1"/>
      <c r="V3" s="618"/>
      <c r="W3" s="618"/>
      <c r="X3" s="619"/>
      <c r="Y3" s="619"/>
      <c r="Z3" s="284"/>
      <c r="AA3" s="284"/>
      <c r="AB3" s="284"/>
      <c r="AC3" s="284"/>
      <c r="AD3" s="284"/>
      <c r="AE3" s="284"/>
      <c r="AF3" s="284"/>
      <c r="AG3" s="619"/>
      <c r="AH3" s="619"/>
      <c r="AI3" s="284"/>
      <c r="AJ3" s="284"/>
      <c r="AK3" s="284"/>
      <c r="AL3" s="284"/>
      <c r="AM3" s="283"/>
    </row>
    <row r="4" spans="2:39" ht="27" customHeight="1" thickBot="1">
      <c r="B4" s="534" t="s">
        <v>74</v>
      </c>
      <c r="C4" s="535"/>
      <c r="D4" s="536"/>
      <c r="E4" s="537" t="s">
        <v>75</v>
      </c>
      <c r="F4" s="538"/>
      <c r="G4" s="538"/>
      <c r="H4" s="538"/>
      <c r="I4" s="538"/>
      <c r="J4" s="538"/>
      <c r="K4" s="538"/>
      <c r="L4" s="538"/>
      <c r="M4" s="539"/>
      <c r="N4" s="640" t="s">
        <v>232</v>
      </c>
      <c r="O4" s="641"/>
      <c r="P4" s="641"/>
      <c r="Q4" s="641"/>
      <c r="R4" s="641"/>
      <c r="S4" s="642"/>
      <c r="V4" s="620" t="s">
        <v>74</v>
      </c>
      <c r="W4" s="621"/>
      <c r="X4" s="622"/>
      <c r="Y4" s="620" t="s">
        <v>75</v>
      </c>
      <c r="Z4" s="621"/>
      <c r="AA4" s="621"/>
      <c r="AB4" s="621"/>
      <c r="AC4" s="621"/>
      <c r="AD4" s="621"/>
      <c r="AE4" s="621"/>
      <c r="AF4" s="621"/>
      <c r="AG4" s="622"/>
      <c r="AH4" s="623" t="s">
        <v>232</v>
      </c>
      <c r="AI4" s="624"/>
      <c r="AJ4" s="624"/>
      <c r="AK4" s="624"/>
      <c r="AL4" s="624"/>
      <c r="AM4" s="624"/>
    </row>
    <row r="5" spans="2:39" ht="12" customHeight="1" thickBot="1">
      <c r="B5" s="44"/>
      <c r="C5" s="45"/>
      <c r="D5" s="46"/>
      <c r="E5" s="69"/>
      <c r="F5" s="17"/>
      <c r="G5" s="17"/>
      <c r="H5" s="17"/>
      <c r="I5" s="17"/>
      <c r="J5" s="17"/>
      <c r="K5" s="17"/>
      <c r="L5" s="17"/>
      <c r="M5" s="34"/>
      <c r="N5" s="68"/>
      <c r="O5" s="18"/>
      <c r="P5" s="18"/>
      <c r="Q5" s="18"/>
      <c r="R5" s="18"/>
      <c r="S5" s="29"/>
      <c r="V5" s="594"/>
      <c r="W5" s="595"/>
      <c r="X5" s="286"/>
      <c r="Y5" s="287"/>
      <c r="Z5" s="288"/>
      <c r="AA5" s="288"/>
      <c r="AB5" s="288"/>
      <c r="AC5" s="288"/>
      <c r="AD5" s="288"/>
      <c r="AE5" s="288"/>
      <c r="AF5" s="288"/>
      <c r="AG5" s="289"/>
      <c r="AH5" s="290"/>
      <c r="AI5" s="291"/>
      <c r="AJ5" s="291"/>
      <c r="AK5" s="291"/>
      <c r="AL5" s="291"/>
      <c r="AM5" s="292"/>
    </row>
    <row r="6" spans="2:39" ht="39" customHeight="1" thickBot="1">
      <c r="B6" s="11"/>
      <c r="C6" s="531" t="s">
        <v>324</v>
      </c>
      <c r="D6" s="47"/>
      <c r="E6" s="70"/>
      <c r="F6" s="531" t="s">
        <v>325</v>
      </c>
      <c r="G6" s="531"/>
      <c r="H6" s="531"/>
      <c r="I6" s="531"/>
      <c r="J6" s="531"/>
      <c r="K6" s="531"/>
      <c r="L6" s="531"/>
      <c r="M6" s="50"/>
      <c r="N6" s="7"/>
      <c r="O6" s="643" t="s">
        <v>234</v>
      </c>
      <c r="P6" s="644"/>
      <c r="Q6" s="644"/>
      <c r="R6" s="56">
        <v>720</v>
      </c>
      <c r="S6" s="15"/>
      <c r="V6" s="293"/>
      <c r="W6" s="282" t="s">
        <v>326</v>
      </c>
      <c r="X6" s="294"/>
      <c r="Y6" s="295"/>
      <c r="Z6" s="596" t="s">
        <v>327</v>
      </c>
      <c r="AA6" s="596"/>
      <c r="AB6" s="596"/>
      <c r="AC6" s="596"/>
      <c r="AD6" s="596"/>
      <c r="AE6" s="596"/>
      <c r="AF6" s="596"/>
      <c r="AG6" s="294"/>
      <c r="AH6" s="295"/>
      <c r="AI6" s="613" t="s">
        <v>234</v>
      </c>
      <c r="AJ6" s="614"/>
      <c r="AK6" s="615"/>
      <c r="AL6" s="297">
        <v>720</v>
      </c>
      <c r="AM6" s="298"/>
    </row>
    <row r="7" spans="2:39" ht="15.95" customHeight="1" thickBot="1">
      <c r="B7" s="11"/>
      <c r="C7" s="531"/>
      <c r="D7" s="47"/>
      <c r="E7" s="70"/>
      <c r="F7" s="54"/>
      <c r="G7" s="54"/>
      <c r="H7" s="54"/>
      <c r="I7" s="54"/>
      <c r="J7" s="54"/>
      <c r="K7" s="54"/>
      <c r="L7" s="54"/>
      <c r="M7" s="51"/>
      <c r="N7" s="2"/>
      <c r="O7" s="1"/>
      <c r="P7" s="1"/>
      <c r="Q7" s="4"/>
      <c r="R7" s="1"/>
      <c r="S7" s="15"/>
      <c r="V7" s="293"/>
      <c r="W7" s="282" t="s">
        <v>328</v>
      </c>
      <c r="X7" s="294"/>
      <c r="Y7" s="295"/>
      <c r="Z7" s="296"/>
      <c r="AA7" s="296"/>
      <c r="AB7" s="296"/>
      <c r="AC7" s="296"/>
      <c r="AD7" s="296"/>
      <c r="AE7" s="296"/>
      <c r="AF7" s="296"/>
      <c r="AG7" s="299"/>
      <c r="AH7" s="300"/>
      <c r="AI7" s="284"/>
      <c r="AJ7" s="284"/>
      <c r="AK7" s="301"/>
      <c r="AL7" s="284"/>
      <c r="AM7" s="298"/>
    </row>
    <row r="8" spans="2:39" ht="53.45" customHeight="1" thickBot="1">
      <c r="B8" s="11"/>
      <c r="C8" s="531"/>
      <c r="D8" s="47"/>
      <c r="E8" s="70"/>
      <c r="F8" s="531" t="s">
        <v>329</v>
      </c>
      <c r="G8" s="531"/>
      <c r="H8" s="531"/>
      <c r="I8" s="531"/>
      <c r="J8" s="531"/>
      <c r="K8" s="531"/>
      <c r="L8" s="531"/>
      <c r="M8" s="50"/>
      <c r="N8" s="7"/>
      <c r="O8" s="12" t="s">
        <v>236</v>
      </c>
      <c r="P8" s="67" t="s">
        <v>237</v>
      </c>
      <c r="Q8" s="645" t="s">
        <v>238</v>
      </c>
      <c r="R8" s="645" t="s">
        <v>239</v>
      </c>
      <c r="S8" s="15"/>
      <c r="V8" s="293"/>
      <c r="W8" s="282"/>
      <c r="X8" s="294"/>
      <c r="Y8" s="295"/>
      <c r="Z8" s="596" t="s">
        <v>330</v>
      </c>
      <c r="AA8" s="596"/>
      <c r="AB8" s="596"/>
      <c r="AC8" s="596"/>
      <c r="AD8" s="596"/>
      <c r="AE8" s="596"/>
      <c r="AF8" s="596"/>
      <c r="AG8" s="294"/>
      <c r="AH8" s="295"/>
      <c r="AI8" s="302" t="s">
        <v>236</v>
      </c>
      <c r="AJ8" s="303" t="s">
        <v>237</v>
      </c>
      <c r="AK8" s="590" t="s">
        <v>238</v>
      </c>
      <c r="AL8" s="590" t="s">
        <v>239</v>
      </c>
      <c r="AM8" s="298"/>
    </row>
    <row r="9" spans="2:39" ht="15.75" customHeight="1" thickBot="1">
      <c r="B9" s="11"/>
      <c r="C9" s="531"/>
      <c r="D9" s="47"/>
      <c r="E9" s="70"/>
      <c r="F9" s="55"/>
      <c r="G9" s="55"/>
      <c r="H9" s="55"/>
      <c r="I9" s="55"/>
      <c r="J9" s="55"/>
      <c r="K9" s="55"/>
      <c r="L9" s="55"/>
      <c r="M9" s="50"/>
      <c r="N9" s="7"/>
      <c r="O9" s="13" t="s">
        <v>241</v>
      </c>
      <c r="P9" s="35" t="s">
        <v>241</v>
      </c>
      <c r="Q9" s="683"/>
      <c r="R9" s="683"/>
      <c r="S9" s="15"/>
      <c r="V9" s="293"/>
      <c r="W9" s="282"/>
      <c r="X9" s="294"/>
      <c r="Y9" s="295"/>
      <c r="Z9" s="282"/>
      <c r="AA9" s="282"/>
      <c r="AB9" s="282"/>
      <c r="AC9" s="282"/>
      <c r="AD9" s="282"/>
      <c r="AE9" s="282"/>
      <c r="AF9" s="282"/>
      <c r="AG9" s="294"/>
      <c r="AH9" s="295"/>
      <c r="AI9" s="322" t="s">
        <v>241</v>
      </c>
      <c r="AJ9" s="368" t="s">
        <v>241</v>
      </c>
      <c r="AK9" s="591"/>
      <c r="AL9" s="591"/>
      <c r="AM9" s="298"/>
    </row>
    <row r="10" spans="2:39" ht="30" customHeight="1">
      <c r="B10" s="11"/>
      <c r="C10" s="531"/>
      <c r="D10" s="47"/>
      <c r="E10" s="70"/>
      <c r="F10" s="531" t="s">
        <v>331</v>
      </c>
      <c r="G10" s="531"/>
      <c r="H10" s="531"/>
      <c r="I10" s="531"/>
      <c r="J10" s="531"/>
      <c r="K10" s="531"/>
      <c r="L10" s="531"/>
      <c r="M10" s="50"/>
      <c r="N10" s="7"/>
      <c r="O10" s="64">
        <v>100</v>
      </c>
      <c r="P10" s="23">
        <v>99.8</v>
      </c>
      <c r="Q10" s="24">
        <f>-(((P10*$R$6)/$O$10)-$R$6)</f>
        <v>1.4400000000000546</v>
      </c>
      <c r="R10" s="32">
        <v>0</v>
      </c>
      <c r="S10" s="15"/>
      <c r="V10" s="293"/>
      <c r="W10" s="282"/>
      <c r="X10" s="294"/>
      <c r="Y10" s="295"/>
      <c r="Z10" s="596" t="s">
        <v>332</v>
      </c>
      <c r="AA10" s="596"/>
      <c r="AB10" s="596"/>
      <c r="AC10" s="596"/>
      <c r="AD10" s="596"/>
      <c r="AE10" s="596"/>
      <c r="AF10" s="596"/>
      <c r="AG10" s="294"/>
      <c r="AH10" s="295"/>
      <c r="AI10" s="323">
        <v>100</v>
      </c>
      <c r="AJ10" s="341">
        <v>99.8</v>
      </c>
      <c r="AK10" s="340">
        <v>1.44</v>
      </c>
      <c r="AL10" s="325">
        <v>0</v>
      </c>
      <c r="AM10" s="298"/>
    </row>
    <row r="11" spans="2:39" ht="30" customHeight="1">
      <c r="B11" s="11"/>
      <c r="C11" s="531"/>
      <c r="D11" s="47"/>
      <c r="E11" s="70"/>
      <c r="F11" t="s">
        <v>333</v>
      </c>
      <c r="M11" s="52"/>
      <c r="N11" s="39"/>
      <c r="O11" s="31">
        <v>99.79</v>
      </c>
      <c r="P11" s="21">
        <v>99.7</v>
      </c>
      <c r="Q11" s="22">
        <f t="shared" ref="Q11:Q14" si="0">-(((P11*$R$6)/$O$10)-$R$6)</f>
        <v>2.1599999999999682</v>
      </c>
      <c r="R11" s="27">
        <v>0.1</v>
      </c>
      <c r="S11" s="15"/>
      <c r="V11" s="293"/>
      <c r="W11" s="282"/>
      <c r="X11" s="294"/>
      <c r="Y11" s="295"/>
      <c r="Z11" s="283" t="s">
        <v>333</v>
      </c>
      <c r="AA11" s="283"/>
      <c r="AB11" s="283"/>
      <c r="AC11" s="283"/>
      <c r="AD11" s="283"/>
      <c r="AE11" s="283"/>
      <c r="AF11" s="283"/>
      <c r="AG11" s="308"/>
      <c r="AH11" s="309"/>
      <c r="AI11" s="326">
        <v>99.79</v>
      </c>
      <c r="AJ11" s="342">
        <v>99.7</v>
      </c>
      <c r="AK11" s="306">
        <v>2.16</v>
      </c>
      <c r="AL11" s="327">
        <v>0.1</v>
      </c>
      <c r="AM11" s="298"/>
    </row>
    <row r="12" spans="2:39" ht="30" customHeight="1">
      <c r="B12" s="11"/>
      <c r="C12" s="531"/>
      <c r="D12" s="47"/>
      <c r="E12" s="70"/>
      <c r="F12" s="526" t="s">
        <v>334</v>
      </c>
      <c r="G12" s="526"/>
      <c r="H12" s="526"/>
      <c r="I12" s="526"/>
      <c r="J12" s="526"/>
      <c r="K12" s="526"/>
      <c r="L12" s="526"/>
      <c r="M12" s="5"/>
      <c r="N12" s="3"/>
      <c r="O12" s="31">
        <v>99.69</v>
      </c>
      <c r="P12" s="21">
        <v>99.6</v>
      </c>
      <c r="Q12" s="22">
        <f t="shared" si="0"/>
        <v>2.8799999999999955</v>
      </c>
      <c r="R12" s="27">
        <v>0.15</v>
      </c>
      <c r="S12" s="15"/>
      <c r="V12" s="582"/>
      <c r="W12" s="282"/>
      <c r="X12" s="609"/>
      <c r="Y12" s="610"/>
      <c r="Z12" s="598" t="s">
        <v>335</v>
      </c>
      <c r="AA12" s="598"/>
      <c r="AB12" s="598"/>
      <c r="AC12" s="598"/>
      <c r="AD12" s="598"/>
      <c r="AE12" s="598"/>
      <c r="AF12" s="598"/>
      <c r="AG12" s="611"/>
      <c r="AH12" s="686"/>
      <c r="AI12" s="687">
        <v>99.69</v>
      </c>
      <c r="AJ12" s="690">
        <v>99.6</v>
      </c>
      <c r="AK12" s="693">
        <v>2.88</v>
      </c>
      <c r="AL12" s="696">
        <v>0.15</v>
      </c>
      <c r="AM12" s="676"/>
    </row>
    <row r="13" spans="2:39" ht="30" customHeight="1">
      <c r="B13" s="11"/>
      <c r="C13" s="531"/>
      <c r="D13" s="47"/>
      <c r="E13" s="70"/>
      <c r="F13" s="526"/>
      <c r="G13" s="526"/>
      <c r="H13" s="526"/>
      <c r="I13" s="526"/>
      <c r="J13" s="526"/>
      <c r="K13" s="526"/>
      <c r="L13" s="526"/>
      <c r="M13" s="5"/>
      <c r="N13" s="3"/>
      <c r="O13" s="31">
        <v>99.59</v>
      </c>
      <c r="P13" s="21">
        <v>99.5</v>
      </c>
      <c r="Q13" s="22">
        <f t="shared" si="0"/>
        <v>3.6000000000000227</v>
      </c>
      <c r="R13" s="27">
        <v>0.25</v>
      </c>
      <c r="S13" s="15"/>
      <c r="V13" s="582"/>
      <c r="W13" s="282"/>
      <c r="X13" s="609"/>
      <c r="Y13" s="610"/>
      <c r="Z13" s="598" t="s">
        <v>336</v>
      </c>
      <c r="AA13" s="598"/>
      <c r="AB13" s="598"/>
      <c r="AC13" s="598"/>
      <c r="AD13" s="598"/>
      <c r="AE13" s="598"/>
      <c r="AF13" s="598"/>
      <c r="AG13" s="611"/>
      <c r="AH13" s="686"/>
      <c r="AI13" s="688"/>
      <c r="AJ13" s="691"/>
      <c r="AK13" s="694"/>
      <c r="AL13" s="697"/>
      <c r="AM13" s="676"/>
    </row>
    <row r="14" spans="2:39" ht="30" customHeight="1">
      <c r="B14" s="11"/>
      <c r="C14" s="531"/>
      <c r="D14" s="47"/>
      <c r="E14" s="70"/>
      <c r="F14" s="526"/>
      <c r="G14" s="526"/>
      <c r="H14" s="526"/>
      <c r="I14" s="526"/>
      <c r="J14" s="526"/>
      <c r="K14" s="526"/>
      <c r="L14" s="526"/>
      <c r="M14" s="5"/>
      <c r="N14" s="3"/>
      <c r="O14" s="31">
        <v>98.49</v>
      </c>
      <c r="P14" s="21">
        <v>99.4</v>
      </c>
      <c r="Q14" s="22">
        <f t="shared" si="0"/>
        <v>4.32000000000005</v>
      </c>
      <c r="R14" s="27">
        <v>0.5</v>
      </c>
      <c r="S14" s="15"/>
      <c r="V14" s="582"/>
      <c r="W14" s="282"/>
      <c r="X14" s="609"/>
      <c r="Y14" s="610"/>
      <c r="Z14" s="598" t="s">
        <v>337</v>
      </c>
      <c r="AA14" s="598"/>
      <c r="AB14" s="598"/>
      <c r="AC14" s="598"/>
      <c r="AD14" s="598"/>
      <c r="AE14" s="598"/>
      <c r="AF14" s="598"/>
      <c r="AG14" s="611"/>
      <c r="AH14" s="686"/>
      <c r="AI14" s="688"/>
      <c r="AJ14" s="691"/>
      <c r="AK14" s="694"/>
      <c r="AL14" s="697"/>
      <c r="AM14" s="676"/>
    </row>
    <row r="15" spans="2:39" ht="30" customHeight="1" thickBot="1">
      <c r="B15" s="11"/>
      <c r="C15" s="531"/>
      <c r="D15" s="47"/>
      <c r="E15" s="70"/>
      <c r="F15" s="526"/>
      <c r="G15" s="526"/>
      <c r="H15" s="526"/>
      <c r="I15" s="526"/>
      <c r="J15" s="526"/>
      <c r="K15" s="526"/>
      <c r="L15" s="526"/>
      <c r="M15" s="5"/>
      <c r="N15" s="3"/>
      <c r="O15" s="647" t="s">
        <v>338</v>
      </c>
      <c r="P15" s="648"/>
      <c r="Q15" s="648"/>
      <c r="R15" s="28">
        <v>1</v>
      </c>
      <c r="S15" s="15"/>
      <c r="V15" s="582"/>
      <c r="W15" s="282"/>
      <c r="X15" s="609"/>
      <c r="Y15" s="610"/>
      <c r="Z15" s="598" t="s">
        <v>339</v>
      </c>
      <c r="AA15" s="598"/>
      <c r="AB15" s="598"/>
      <c r="AC15" s="598"/>
      <c r="AD15" s="598"/>
      <c r="AE15" s="598"/>
      <c r="AF15" s="598"/>
      <c r="AG15" s="611"/>
      <c r="AH15" s="686"/>
      <c r="AI15" s="688"/>
      <c r="AJ15" s="691"/>
      <c r="AK15" s="694"/>
      <c r="AL15" s="697"/>
      <c r="AM15" s="676"/>
    </row>
    <row r="16" spans="2:39" ht="79.5" customHeight="1">
      <c r="B16" s="11"/>
      <c r="C16" s="531"/>
      <c r="D16" s="47"/>
      <c r="E16" s="70"/>
      <c r="F16" s="526"/>
      <c r="G16" s="526"/>
      <c r="H16" s="526"/>
      <c r="I16" s="526"/>
      <c r="J16" s="526"/>
      <c r="K16" s="526"/>
      <c r="L16" s="526"/>
      <c r="M16" s="5"/>
      <c r="N16" s="3"/>
      <c r="S16" s="15"/>
      <c r="V16" s="582"/>
      <c r="W16" s="282"/>
      <c r="X16" s="609"/>
      <c r="Y16" s="610"/>
      <c r="Z16" s="598" t="s">
        <v>340</v>
      </c>
      <c r="AA16" s="598"/>
      <c r="AB16" s="598"/>
      <c r="AC16" s="598"/>
      <c r="AD16" s="598"/>
      <c r="AE16" s="598"/>
      <c r="AF16" s="598"/>
      <c r="AG16" s="611"/>
      <c r="AH16" s="686"/>
      <c r="AI16" s="688"/>
      <c r="AJ16" s="691"/>
      <c r="AK16" s="694"/>
      <c r="AL16" s="697"/>
      <c r="AM16" s="676"/>
    </row>
    <row r="17" spans="2:39" ht="13.7" customHeight="1" thickBot="1">
      <c r="B17" s="33"/>
      <c r="C17" s="49"/>
      <c r="D17" s="48"/>
      <c r="E17" s="71"/>
      <c r="F17" s="53"/>
      <c r="G17" s="53"/>
      <c r="H17" s="53"/>
      <c r="I17" s="53"/>
      <c r="J17" s="53"/>
      <c r="K17" s="53"/>
      <c r="L17" s="53"/>
      <c r="M17" s="10"/>
      <c r="N17" s="6"/>
      <c r="O17" s="19"/>
      <c r="P17" s="19"/>
      <c r="Q17" s="19"/>
      <c r="R17" s="30"/>
      <c r="S17" s="16"/>
      <c r="V17" s="582"/>
      <c r="W17" s="282"/>
      <c r="X17" s="609"/>
      <c r="Y17" s="610"/>
      <c r="Z17" s="598" t="s">
        <v>341</v>
      </c>
      <c r="AA17" s="598"/>
      <c r="AB17" s="598"/>
      <c r="AC17" s="598"/>
      <c r="AD17" s="598"/>
      <c r="AE17" s="598"/>
      <c r="AF17" s="598"/>
      <c r="AG17" s="611"/>
      <c r="AH17" s="686"/>
      <c r="AI17" s="689"/>
      <c r="AJ17" s="692"/>
      <c r="AK17" s="695"/>
      <c r="AL17" s="698"/>
      <c r="AM17" s="676"/>
    </row>
    <row r="18" spans="2:39" ht="41.45" customHeight="1">
      <c r="B18" s="44"/>
      <c r="C18" s="45"/>
      <c r="D18" s="46"/>
      <c r="E18" s="69"/>
      <c r="F18" s="17"/>
      <c r="G18" s="17"/>
      <c r="H18" s="17"/>
      <c r="I18" s="17"/>
      <c r="J18" s="17"/>
      <c r="K18" s="17"/>
      <c r="L18" s="17"/>
      <c r="M18" s="34"/>
      <c r="N18" s="68"/>
      <c r="O18" s="18"/>
      <c r="P18" s="18"/>
      <c r="Q18" s="18"/>
      <c r="R18" s="18"/>
      <c r="S18" s="29"/>
      <c r="V18" s="293"/>
      <c r="W18" s="282"/>
      <c r="X18" s="294"/>
      <c r="Y18" s="295"/>
      <c r="Z18" s="598" t="s">
        <v>342</v>
      </c>
      <c r="AA18" s="598"/>
      <c r="AB18" s="598"/>
      <c r="AC18" s="598"/>
      <c r="AD18" s="598"/>
      <c r="AE18" s="598"/>
      <c r="AF18" s="598"/>
      <c r="AG18" s="310"/>
      <c r="AH18" s="311"/>
      <c r="AI18" s="326">
        <v>99.59</v>
      </c>
      <c r="AJ18" s="342">
        <v>99.5</v>
      </c>
      <c r="AK18" s="306">
        <v>3.6</v>
      </c>
      <c r="AL18" s="327">
        <v>0.25</v>
      </c>
      <c r="AM18" s="298"/>
    </row>
    <row r="19" spans="2:39" ht="39" customHeight="1">
      <c r="B19" s="11"/>
      <c r="C19" s="625" t="s">
        <v>343</v>
      </c>
      <c r="D19" s="47"/>
      <c r="E19" s="70"/>
      <c r="F19" s="625" t="s">
        <v>250</v>
      </c>
      <c r="G19" s="625"/>
      <c r="H19" s="625"/>
      <c r="I19" s="625"/>
      <c r="J19" s="625"/>
      <c r="K19" s="625"/>
      <c r="L19" s="625"/>
      <c r="M19" s="50"/>
      <c r="N19" s="7"/>
      <c r="O19" s="597"/>
      <c r="P19" s="597"/>
      <c r="Q19" s="597"/>
      <c r="R19" s="66"/>
      <c r="S19" s="15"/>
      <c r="V19" s="293"/>
      <c r="W19" s="282"/>
      <c r="X19" s="294"/>
      <c r="Y19" s="295"/>
      <c r="Z19" s="596" t="s">
        <v>344</v>
      </c>
      <c r="AA19" s="596"/>
      <c r="AB19" s="596"/>
      <c r="AC19" s="596"/>
      <c r="AD19" s="596"/>
      <c r="AE19" s="596"/>
      <c r="AF19" s="596"/>
      <c r="AG19" s="310"/>
      <c r="AH19" s="311"/>
      <c r="AI19" s="326">
        <v>98.49</v>
      </c>
      <c r="AJ19" s="342">
        <v>99.4</v>
      </c>
      <c r="AK19" s="306">
        <v>4.32</v>
      </c>
      <c r="AL19" s="327">
        <v>0.5</v>
      </c>
      <c r="AM19" s="298"/>
    </row>
    <row r="20" spans="2:39" ht="15.95" customHeight="1" thickBot="1">
      <c r="B20" s="11"/>
      <c r="C20" s="625"/>
      <c r="D20" s="47"/>
      <c r="E20" s="70"/>
      <c r="F20" s="54"/>
      <c r="G20" s="54"/>
      <c r="H20" s="54"/>
      <c r="I20" s="54"/>
      <c r="J20" s="54"/>
      <c r="K20" s="54"/>
      <c r="L20" s="54"/>
      <c r="M20" s="51"/>
      <c r="N20" s="2"/>
      <c r="O20" s="1"/>
      <c r="P20" s="1"/>
      <c r="Q20" s="4"/>
      <c r="R20" s="1"/>
      <c r="S20" s="15"/>
      <c r="V20" s="293"/>
      <c r="W20" s="282"/>
      <c r="X20" s="294"/>
      <c r="Y20" s="295"/>
      <c r="Z20" s="596" t="s">
        <v>345</v>
      </c>
      <c r="AA20" s="596"/>
      <c r="AB20" s="596"/>
      <c r="AC20" s="596"/>
      <c r="AD20" s="596"/>
      <c r="AE20" s="596"/>
      <c r="AF20" s="596"/>
      <c r="AG20" s="310"/>
      <c r="AH20" s="311"/>
      <c r="AI20" s="599" t="s">
        <v>338</v>
      </c>
      <c r="AJ20" s="607"/>
      <c r="AK20" s="600"/>
      <c r="AL20" s="314">
        <v>1</v>
      </c>
      <c r="AM20" s="298"/>
    </row>
    <row r="21" spans="2:39" ht="39" customHeight="1" thickBot="1">
      <c r="B21" s="11"/>
      <c r="C21" s="625"/>
      <c r="D21" s="47"/>
      <c r="E21" s="70"/>
      <c r="F21" s="625" t="s">
        <v>312</v>
      </c>
      <c r="G21" s="625"/>
      <c r="H21" s="625"/>
      <c r="I21" s="625"/>
      <c r="J21" s="625"/>
      <c r="K21" s="625"/>
      <c r="L21" s="625"/>
      <c r="M21" s="50"/>
      <c r="N21" s="7"/>
      <c r="O21" s="12" t="s">
        <v>236</v>
      </c>
      <c r="P21" s="216" t="s">
        <v>237</v>
      </c>
      <c r="Q21" s="645" t="s">
        <v>239</v>
      </c>
      <c r="S21" s="15"/>
      <c r="V21" s="293"/>
      <c r="W21" s="282"/>
      <c r="X21" s="294"/>
      <c r="Y21" s="295"/>
      <c r="Z21" s="596" t="s">
        <v>346</v>
      </c>
      <c r="AA21" s="596"/>
      <c r="AB21" s="596"/>
      <c r="AC21" s="596"/>
      <c r="AD21" s="596"/>
      <c r="AE21" s="596"/>
      <c r="AF21" s="596"/>
      <c r="AG21" s="310"/>
      <c r="AH21" s="584"/>
      <c r="AI21" s="585"/>
      <c r="AJ21" s="283"/>
      <c r="AK21" s="283"/>
      <c r="AL21" s="283"/>
      <c r="AM21" s="298"/>
    </row>
    <row r="22" spans="2:39" ht="15.75" customHeight="1" thickBot="1">
      <c r="B22" s="11"/>
      <c r="C22" s="625"/>
      <c r="D22" s="47"/>
      <c r="E22" s="70"/>
      <c r="F22" s="55"/>
      <c r="G22" s="55"/>
      <c r="H22" s="55"/>
      <c r="I22" s="55"/>
      <c r="J22" s="55"/>
      <c r="K22" s="55"/>
      <c r="L22" s="55"/>
      <c r="M22" s="50"/>
      <c r="N22" s="7"/>
      <c r="O22" s="13" t="s">
        <v>241</v>
      </c>
      <c r="P22" s="13" t="s">
        <v>241</v>
      </c>
      <c r="Q22" s="683"/>
      <c r="S22" s="15"/>
      <c r="V22" s="586"/>
      <c r="W22" s="587"/>
      <c r="X22" s="315"/>
      <c r="Y22" s="316"/>
      <c r="Z22" s="317"/>
      <c r="AA22" s="317"/>
      <c r="AB22" s="317"/>
      <c r="AC22" s="317"/>
      <c r="AD22" s="317"/>
      <c r="AE22" s="317"/>
      <c r="AF22" s="317"/>
      <c r="AG22" s="318"/>
      <c r="AH22" s="588"/>
      <c r="AI22" s="589"/>
      <c r="AJ22" s="319"/>
      <c r="AK22" s="319"/>
      <c r="AL22" s="319"/>
      <c r="AM22" s="320"/>
    </row>
    <row r="23" spans="2:39" ht="30" customHeight="1">
      <c r="B23" s="11"/>
      <c r="C23" s="625"/>
      <c r="D23" s="47"/>
      <c r="E23" s="70"/>
      <c r="F23" s="625" t="s">
        <v>253</v>
      </c>
      <c r="G23" s="625"/>
      <c r="H23" s="625"/>
      <c r="I23" s="625"/>
      <c r="J23" s="625"/>
      <c r="K23" s="625"/>
      <c r="L23" s="625"/>
      <c r="M23" s="50"/>
      <c r="N23" s="7"/>
      <c r="O23" s="220">
        <v>100</v>
      </c>
      <c r="P23" s="85">
        <v>99.4</v>
      </c>
      <c r="Q23" s="32">
        <v>0</v>
      </c>
      <c r="S23" s="15"/>
      <c r="V23" s="594"/>
      <c r="W23" s="595"/>
      <c r="X23" s="286"/>
      <c r="Y23" s="287"/>
      <c r="Z23" s="288"/>
      <c r="AA23" s="288"/>
      <c r="AB23" s="288"/>
      <c r="AC23" s="288"/>
      <c r="AD23" s="288"/>
      <c r="AE23" s="288"/>
      <c r="AF23" s="288"/>
      <c r="AG23" s="289"/>
      <c r="AH23" s="290"/>
      <c r="AI23" s="291"/>
      <c r="AJ23" s="291"/>
      <c r="AK23" s="291"/>
      <c r="AL23" s="291"/>
      <c r="AM23" s="292"/>
    </row>
    <row r="24" spans="2:39" ht="41.45" customHeight="1">
      <c r="B24" s="11"/>
      <c r="C24" s="625"/>
      <c r="D24" s="47"/>
      <c r="E24" s="70"/>
      <c r="F24" s="625"/>
      <c r="G24" s="625"/>
      <c r="H24" s="625"/>
      <c r="I24" s="625"/>
      <c r="J24" s="625"/>
      <c r="K24" s="625"/>
      <c r="L24" s="625"/>
      <c r="M24" s="50"/>
      <c r="N24" s="7"/>
      <c r="O24" s="218">
        <v>99.39</v>
      </c>
      <c r="P24" s="86">
        <v>99</v>
      </c>
      <c r="Q24" s="27">
        <v>0.1</v>
      </c>
      <c r="S24" s="15"/>
      <c r="V24" s="293"/>
      <c r="W24" s="282" t="s">
        <v>347</v>
      </c>
      <c r="X24" s="294"/>
      <c r="Y24" s="295"/>
      <c r="Z24" s="596" t="s">
        <v>250</v>
      </c>
      <c r="AA24" s="596"/>
      <c r="AB24" s="596"/>
      <c r="AC24" s="596"/>
      <c r="AD24" s="596"/>
      <c r="AE24" s="596"/>
      <c r="AF24" s="596"/>
      <c r="AG24" s="294"/>
      <c r="AH24" s="295"/>
      <c r="AI24" s="597"/>
      <c r="AJ24" s="597"/>
      <c r="AK24" s="597"/>
      <c r="AL24" s="66"/>
      <c r="AM24" s="298"/>
    </row>
    <row r="25" spans="2:39" ht="30" customHeight="1" thickBot="1">
      <c r="B25" s="11"/>
      <c r="C25" s="625"/>
      <c r="D25" s="47"/>
      <c r="E25" s="70"/>
      <c r="F25" s="625"/>
      <c r="G25" s="625"/>
      <c r="H25" s="625"/>
      <c r="I25" s="625"/>
      <c r="J25" s="625"/>
      <c r="K25" s="625"/>
      <c r="L25" s="625"/>
      <c r="M25" s="50"/>
      <c r="N25" s="7"/>
      <c r="O25" s="218">
        <v>99.89</v>
      </c>
      <c r="P25" s="86">
        <v>97</v>
      </c>
      <c r="Q25" s="27">
        <v>0.15</v>
      </c>
      <c r="S25" s="15"/>
      <c r="V25" s="293"/>
      <c r="W25" s="282" t="s">
        <v>313</v>
      </c>
      <c r="X25" s="294"/>
      <c r="Y25" s="295"/>
      <c r="Z25" s="296"/>
      <c r="AA25" s="296"/>
      <c r="AB25" s="296"/>
      <c r="AC25" s="296"/>
      <c r="AD25" s="296"/>
      <c r="AE25" s="296"/>
      <c r="AF25" s="296"/>
      <c r="AG25" s="299"/>
      <c r="AH25" s="300"/>
      <c r="AI25" s="284"/>
      <c r="AJ25" s="284"/>
      <c r="AK25" s="301"/>
      <c r="AL25" s="284"/>
      <c r="AM25" s="298"/>
    </row>
    <row r="26" spans="2:39" ht="30" customHeight="1" thickBot="1">
      <c r="B26" s="11"/>
      <c r="C26" s="625"/>
      <c r="D26" s="47"/>
      <c r="E26" s="70"/>
      <c r="F26" s="502" t="s">
        <v>254</v>
      </c>
      <c r="G26" s="502"/>
      <c r="H26" s="502"/>
      <c r="I26" s="502"/>
      <c r="J26" s="502"/>
      <c r="K26" s="502"/>
      <c r="L26" s="502"/>
      <c r="M26" s="50"/>
      <c r="N26" s="7"/>
      <c r="O26" s="218">
        <v>96.99</v>
      </c>
      <c r="P26" s="86">
        <v>96.5</v>
      </c>
      <c r="Q26" s="27">
        <v>0.25</v>
      </c>
      <c r="S26" s="15"/>
      <c r="V26" s="293"/>
      <c r="W26" s="282"/>
      <c r="X26" s="294"/>
      <c r="Y26" s="295"/>
      <c r="Z26" s="596" t="s">
        <v>314</v>
      </c>
      <c r="AA26" s="596"/>
      <c r="AB26" s="596"/>
      <c r="AC26" s="596"/>
      <c r="AD26" s="596"/>
      <c r="AE26" s="596"/>
      <c r="AF26" s="596"/>
      <c r="AG26" s="294"/>
      <c r="AH26" s="295"/>
      <c r="AI26" s="302" t="s">
        <v>236</v>
      </c>
      <c r="AJ26" s="321" t="s">
        <v>237</v>
      </c>
      <c r="AK26" s="590" t="s">
        <v>239</v>
      </c>
      <c r="AL26" s="283"/>
      <c r="AM26" s="298"/>
    </row>
    <row r="27" spans="2:39" ht="30" customHeight="1" thickBot="1">
      <c r="B27" s="11"/>
      <c r="C27" s="625"/>
      <c r="D27" s="47"/>
      <c r="E27" s="70"/>
      <c r="F27" s="502" t="s">
        <v>255</v>
      </c>
      <c r="G27" s="502"/>
      <c r="H27" s="502"/>
      <c r="I27" s="502"/>
      <c r="J27" s="502"/>
      <c r="K27" s="502"/>
      <c r="L27" s="502"/>
      <c r="M27" s="52"/>
      <c r="N27" s="39"/>
      <c r="O27" s="218">
        <v>96.49</v>
      </c>
      <c r="P27" s="86">
        <v>95</v>
      </c>
      <c r="Q27" s="27">
        <v>0.5</v>
      </c>
      <c r="S27" s="15"/>
      <c r="V27" s="293"/>
      <c r="W27" s="282"/>
      <c r="X27" s="294"/>
      <c r="Y27" s="295"/>
      <c r="Z27" s="282"/>
      <c r="AA27" s="282"/>
      <c r="AB27" s="282"/>
      <c r="AC27" s="282"/>
      <c r="AD27" s="282"/>
      <c r="AE27" s="282"/>
      <c r="AF27" s="282"/>
      <c r="AG27" s="294"/>
      <c r="AH27" s="295"/>
      <c r="AI27" s="322" t="s">
        <v>241</v>
      </c>
      <c r="AJ27" s="322" t="s">
        <v>241</v>
      </c>
      <c r="AK27" s="591"/>
      <c r="AL27" s="283"/>
      <c r="AM27" s="298"/>
    </row>
    <row r="28" spans="2:39" ht="30" customHeight="1" thickBot="1">
      <c r="B28" s="11"/>
      <c r="C28" s="625"/>
      <c r="D28" s="47"/>
      <c r="E28" s="70"/>
      <c r="F28" s="685"/>
      <c r="G28" s="685"/>
      <c r="H28" s="685"/>
      <c r="I28" s="685"/>
      <c r="J28" s="685"/>
      <c r="K28" s="685"/>
      <c r="L28" s="685"/>
      <c r="M28" s="5"/>
      <c r="N28" s="3"/>
      <c r="O28" s="647" t="s">
        <v>348</v>
      </c>
      <c r="P28" s="648"/>
      <c r="Q28" s="28">
        <v>1</v>
      </c>
      <c r="S28" s="15"/>
      <c r="V28" s="293"/>
      <c r="W28" s="282"/>
      <c r="X28" s="294"/>
      <c r="Y28" s="295"/>
      <c r="Z28" s="596" t="s">
        <v>253</v>
      </c>
      <c r="AA28" s="596"/>
      <c r="AB28" s="596"/>
      <c r="AC28" s="596"/>
      <c r="AD28" s="596"/>
      <c r="AE28" s="596"/>
      <c r="AF28" s="596"/>
      <c r="AG28" s="294"/>
      <c r="AH28" s="295"/>
      <c r="AI28" s="323">
        <v>100</v>
      </c>
      <c r="AJ28" s="341">
        <v>99.4</v>
      </c>
      <c r="AK28" s="325">
        <v>0</v>
      </c>
      <c r="AL28" s="283"/>
      <c r="AM28" s="298"/>
    </row>
    <row r="29" spans="2:39" ht="30" customHeight="1">
      <c r="B29" s="11"/>
      <c r="C29" s="625"/>
      <c r="D29" s="47"/>
      <c r="E29" s="70"/>
      <c r="F29" s="1"/>
      <c r="G29" s="678" t="s">
        <v>257</v>
      </c>
      <c r="H29" s="678"/>
      <c r="I29" s="678"/>
      <c r="J29" s="678"/>
      <c r="K29" s="678"/>
      <c r="L29" s="1"/>
      <c r="M29" s="5"/>
      <c r="N29" s="3"/>
      <c r="S29" s="15"/>
      <c r="V29" s="293"/>
      <c r="W29" s="282"/>
      <c r="X29" s="294"/>
      <c r="Y29" s="295"/>
      <c r="Z29" s="596"/>
      <c r="AA29" s="596"/>
      <c r="AB29" s="596"/>
      <c r="AC29" s="596"/>
      <c r="AD29" s="596"/>
      <c r="AE29" s="596"/>
      <c r="AF29" s="596"/>
      <c r="AG29" s="294"/>
      <c r="AH29" s="295"/>
      <c r="AI29" s="326">
        <v>99.39</v>
      </c>
      <c r="AJ29" s="342">
        <v>99</v>
      </c>
      <c r="AK29" s="327">
        <v>0.1</v>
      </c>
      <c r="AL29" s="283"/>
      <c r="AM29" s="298"/>
    </row>
    <row r="30" spans="2:39" ht="30" customHeight="1">
      <c r="B30" s="11"/>
      <c r="C30" s="625"/>
      <c r="D30" s="47"/>
      <c r="E30" s="70"/>
      <c r="F30" s="1"/>
      <c r="G30" s="678" t="s">
        <v>258</v>
      </c>
      <c r="H30" s="678" t="s">
        <v>259</v>
      </c>
      <c r="I30" s="206" t="s">
        <v>316</v>
      </c>
      <c r="J30" s="206" t="s">
        <v>317</v>
      </c>
      <c r="K30" s="206" t="s">
        <v>318</v>
      </c>
      <c r="L30" s="1"/>
      <c r="M30" s="5"/>
      <c r="N30" s="3"/>
      <c r="O30" s="75"/>
      <c r="P30" s="41"/>
      <c r="Q30" s="42"/>
      <c r="R30" s="20"/>
      <c r="S30" s="15"/>
      <c r="V30" s="293"/>
      <c r="W30" s="282"/>
      <c r="X30" s="294"/>
      <c r="Y30" s="295"/>
      <c r="Z30" s="596"/>
      <c r="AA30" s="596"/>
      <c r="AB30" s="596"/>
      <c r="AC30" s="596"/>
      <c r="AD30" s="596"/>
      <c r="AE30" s="596"/>
      <c r="AF30" s="596"/>
      <c r="AG30" s="294"/>
      <c r="AH30" s="295"/>
      <c r="AI30" s="326">
        <v>99.89</v>
      </c>
      <c r="AJ30" s="342">
        <v>97</v>
      </c>
      <c r="AK30" s="327">
        <v>0.15</v>
      </c>
      <c r="AL30" s="283"/>
      <c r="AM30" s="298"/>
    </row>
    <row r="31" spans="2:39" ht="30" customHeight="1">
      <c r="B31" s="11"/>
      <c r="C31" s="625"/>
      <c r="D31" s="47"/>
      <c r="E31" s="70"/>
      <c r="F31" s="1"/>
      <c r="G31" s="678"/>
      <c r="H31" s="678"/>
      <c r="I31" s="678" t="s">
        <v>319</v>
      </c>
      <c r="J31" s="678"/>
      <c r="K31" s="678"/>
      <c r="L31" s="1"/>
      <c r="M31" s="5"/>
      <c r="N31" s="3"/>
      <c r="O31" s="75"/>
      <c r="P31" s="41"/>
      <c r="Q31" s="42"/>
      <c r="R31" s="20"/>
      <c r="S31" s="15"/>
      <c r="V31" s="293"/>
      <c r="W31" s="282"/>
      <c r="X31" s="294"/>
      <c r="Y31" s="295"/>
      <c r="Z31" s="598" t="s">
        <v>254</v>
      </c>
      <c r="AA31" s="598"/>
      <c r="AB31" s="598"/>
      <c r="AC31" s="598"/>
      <c r="AD31" s="598"/>
      <c r="AE31" s="598"/>
      <c r="AF31" s="598"/>
      <c r="AG31" s="294"/>
      <c r="AH31" s="295"/>
      <c r="AI31" s="326">
        <v>96.99</v>
      </c>
      <c r="AJ31" s="342">
        <v>96.5</v>
      </c>
      <c r="AK31" s="327">
        <v>0.25</v>
      </c>
      <c r="AL31" s="283"/>
      <c r="AM31" s="298"/>
    </row>
    <row r="32" spans="2:39" ht="30" customHeight="1">
      <c r="B32" s="11"/>
      <c r="C32" s="625"/>
      <c r="D32" s="47"/>
      <c r="E32" s="70"/>
      <c r="F32" s="1"/>
      <c r="G32" s="677" t="s">
        <v>263</v>
      </c>
      <c r="H32" s="59" t="s">
        <v>264</v>
      </c>
      <c r="I32" s="211">
        <v>10</v>
      </c>
      <c r="J32" s="211">
        <v>15</v>
      </c>
      <c r="K32" s="211">
        <v>20</v>
      </c>
      <c r="L32" s="1"/>
      <c r="M32" s="5"/>
      <c r="N32" s="3"/>
      <c r="O32" s="75"/>
      <c r="P32" s="41"/>
      <c r="Q32" s="42"/>
      <c r="R32" s="20"/>
      <c r="S32" s="15"/>
      <c r="V32" s="293"/>
      <c r="W32" s="282"/>
      <c r="X32" s="294"/>
      <c r="Y32" s="295"/>
      <c r="Z32" s="598" t="s">
        <v>255</v>
      </c>
      <c r="AA32" s="598"/>
      <c r="AB32" s="598"/>
      <c r="AC32" s="598"/>
      <c r="AD32" s="598"/>
      <c r="AE32" s="598"/>
      <c r="AF32" s="598"/>
      <c r="AG32" s="308"/>
      <c r="AH32" s="309"/>
      <c r="AI32" s="326">
        <v>96.49</v>
      </c>
      <c r="AJ32" s="342">
        <v>95</v>
      </c>
      <c r="AK32" s="327">
        <v>0.5</v>
      </c>
      <c r="AL32" s="283"/>
      <c r="AM32" s="298"/>
    </row>
    <row r="33" spans="2:39" ht="30" customHeight="1" thickBot="1">
      <c r="B33" s="11"/>
      <c r="C33" s="625"/>
      <c r="D33" s="47"/>
      <c r="E33" s="70"/>
      <c r="F33" s="1"/>
      <c r="G33" s="677"/>
      <c r="H33" s="59" t="s">
        <v>268</v>
      </c>
      <c r="I33" s="211">
        <v>50</v>
      </c>
      <c r="J33" s="211">
        <v>165</v>
      </c>
      <c r="K33" s="211">
        <v>280</v>
      </c>
      <c r="L33" s="1"/>
      <c r="M33" s="5"/>
      <c r="N33" s="3"/>
      <c r="O33" s="75"/>
      <c r="P33" s="41"/>
      <c r="Q33" s="42"/>
      <c r="R33" s="20"/>
      <c r="S33" s="15"/>
      <c r="V33" s="293"/>
      <c r="W33" s="282"/>
      <c r="X33" s="294"/>
      <c r="Y33" s="295"/>
      <c r="Z33" s="685"/>
      <c r="AA33" s="685"/>
      <c r="AB33" s="685"/>
      <c r="AC33" s="685"/>
      <c r="AD33" s="685"/>
      <c r="AE33" s="685"/>
      <c r="AF33" s="685"/>
      <c r="AG33" s="310"/>
      <c r="AH33" s="311"/>
      <c r="AI33" s="599" t="s">
        <v>348</v>
      </c>
      <c r="AJ33" s="600"/>
      <c r="AK33" s="314">
        <v>1</v>
      </c>
      <c r="AL33" s="283"/>
      <c r="AM33" s="298"/>
    </row>
    <row r="34" spans="2:39" ht="30" customHeight="1">
      <c r="B34" s="11"/>
      <c r="C34" s="625"/>
      <c r="D34" s="47"/>
      <c r="E34" s="70"/>
      <c r="F34" s="1"/>
      <c r="G34" s="677"/>
      <c r="H34" s="79" t="s">
        <v>266</v>
      </c>
      <c r="I34" s="80">
        <f>SUM(I32:I33)</f>
        <v>60</v>
      </c>
      <c r="J34" s="80">
        <f>SUM(J32:J33)</f>
        <v>180</v>
      </c>
      <c r="K34" s="80">
        <f>SUM(K32:K33)</f>
        <v>300</v>
      </c>
      <c r="L34" s="1"/>
      <c r="M34" s="5"/>
      <c r="N34" s="3"/>
      <c r="O34" s="75"/>
      <c r="P34" s="41"/>
      <c r="Q34" s="42"/>
      <c r="R34" s="20"/>
      <c r="S34" s="15"/>
      <c r="V34" s="293"/>
      <c r="W34" s="282"/>
      <c r="X34" s="294"/>
      <c r="Y34" s="295"/>
      <c r="Z34" s="284"/>
      <c r="AA34" s="653" t="s">
        <v>257</v>
      </c>
      <c r="AB34" s="654"/>
      <c r="AC34" s="654"/>
      <c r="AD34" s="654"/>
      <c r="AE34" s="654"/>
      <c r="AF34" s="284"/>
      <c r="AG34" s="310"/>
      <c r="AH34" s="584"/>
      <c r="AI34" s="585"/>
      <c r="AJ34" s="283"/>
      <c r="AK34" s="283"/>
      <c r="AL34" s="283"/>
      <c r="AM34" s="298"/>
    </row>
    <row r="35" spans="2:39" ht="30" customHeight="1">
      <c r="B35" s="11"/>
      <c r="C35" s="625"/>
      <c r="D35" s="47"/>
      <c r="E35" s="70"/>
      <c r="F35" s="1"/>
      <c r="G35" s="677" t="s">
        <v>267</v>
      </c>
      <c r="H35" s="59" t="s">
        <v>264</v>
      </c>
      <c r="I35" s="211">
        <v>10</v>
      </c>
      <c r="J35" s="211">
        <v>15</v>
      </c>
      <c r="K35" s="211">
        <v>20</v>
      </c>
      <c r="L35" s="1"/>
      <c r="M35" s="5"/>
      <c r="N35" s="3"/>
      <c r="O35" s="75"/>
      <c r="P35" s="41"/>
      <c r="Q35" s="42"/>
      <c r="R35" s="20"/>
      <c r="S35" s="15"/>
      <c r="V35" s="293"/>
      <c r="W35" s="282"/>
      <c r="X35" s="294"/>
      <c r="Y35" s="295"/>
      <c r="Z35" s="284"/>
      <c r="AA35" s="655" t="s">
        <v>258</v>
      </c>
      <c r="AB35" s="655" t="s">
        <v>259</v>
      </c>
      <c r="AC35" s="363" t="s">
        <v>316</v>
      </c>
      <c r="AD35" s="363" t="s">
        <v>317</v>
      </c>
      <c r="AE35" s="363" t="s">
        <v>318</v>
      </c>
      <c r="AF35" s="284"/>
      <c r="AG35" s="310"/>
      <c r="AH35" s="584"/>
      <c r="AI35" s="585"/>
      <c r="AJ35" s="75"/>
      <c r="AK35" s="313"/>
      <c r="AL35" s="75"/>
      <c r="AM35" s="298"/>
    </row>
    <row r="36" spans="2:39" ht="30" customHeight="1">
      <c r="B36" s="11"/>
      <c r="C36" s="625"/>
      <c r="D36" s="47"/>
      <c r="E36" s="70"/>
      <c r="F36" s="1"/>
      <c r="G36" s="677"/>
      <c r="H36" s="59" t="s">
        <v>268</v>
      </c>
      <c r="I36" s="211">
        <v>230</v>
      </c>
      <c r="J36" s="211">
        <v>465</v>
      </c>
      <c r="K36" s="211">
        <v>700</v>
      </c>
      <c r="L36" s="1"/>
      <c r="M36" s="5"/>
      <c r="N36" s="3"/>
      <c r="S36" s="15"/>
      <c r="V36" s="293"/>
      <c r="W36" s="282"/>
      <c r="X36" s="294"/>
      <c r="Y36" s="295"/>
      <c r="Z36" s="284"/>
      <c r="AA36" s="656"/>
      <c r="AB36" s="656"/>
      <c r="AC36" s="653" t="s">
        <v>319</v>
      </c>
      <c r="AD36" s="654"/>
      <c r="AE36" s="654"/>
      <c r="AF36" s="284"/>
      <c r="AG36" s="310"/>
      <c r="AH36" s="584"/>
      <c r="AI36" s="585"/>
      <c r="AJ36" s="75"/>
      <c r="AK36" s="313"/>
      <c r="AL36" s="75"/>
      <c r="AM36" s="298"/>
    </row>
    <row r="37" spans="2:39" ht="30" customHeight="1">
      <c r="B37" s="11"/>
      <c r="C37" s="204"/>
      <c r="D37" s="47"/>
      <c r="E37" s="70"/>
      <c r="F37" s="1"/>
      <c r="G37" s="677"/>
      <c r="H37" s="79" t="s">
        <v>269</v>
      </c>
      <c r="I37" s="80">
        <f>SUM(I35:I36)</f>
        <v>240</v>
      </c>
      <c r="J37" s="80">
        <f>SUM(J35:J36)</f>
        <v>480</v>
      </c>
      <c r="K37" s="80">
        <f>SUM(K35:K36)</f>
        <v>720</v>
      </c>
      <c r="L37" s="1"/>
      <c r="M37" s="5"/>
      <c r="N37" s="3"/>
      <c r="S37" s="15"/>
      <c r="V37" s="293"/>
      <c r="W37" s="282"/>
      <c r="X37" s="294"/>
      <c r="Y37" s="295"/>
      <c r="Z37" s="284"/>
      <c r="AA37" s="650" t="s">
        <v>263</v>
      </c>
      <c r="AB37" s="333" t="s">
        <v>264</v>
      </c>
      <c r="AC37" s="305">
        <v>10</v>
      </c>
      <c r="AD37" s="305">
        <v>15</v>
      </c>
      <c r="AE37" s="305">
        <v>20</v>
      </c>
      <c r="AF37" s="284"/>
      <c r="AG37" s="310"/>
      <c r="AH37" s="584"/>
      <c r="AI37" s="585"/>
      <c r="AJ37" s="75"/>
      <c r="AK37" s="313"/>
      <c r="AL37" s="75"/>
      <c r="AM37" s="298"/>
    </row>
    <row r="38" spans="2:39" ht="12" customHeight="1" thickBot="1">
      <c r="B38" s="33"/>
      <c r="C38" s="49"/>
      <c r="D38" s="48"/>
      <c r="E38" s="71"/>
      <c r="F38" s="53"/>
      <c r="G38" s="53"/>
      <c r="H38" s="53"/>
      <c r="I38" s="53"/>
      <c r="J38" s="53"/>
      <c r="K38" s="53"/>
      <c r="L38" s="53"/>
      <c r="M38" s="10"/>
      <c r="N38" s="6"/>
      <c r="O38" s="19"/>
      <c r="P38" s="19"/>
      <c r="Q38" s="19"/>
      <c r="R38" s="30"/>
      <c r="S38" s="16"/>
      <c r="V38" s="293"/>
      <c r="W38" s="282"/>
      <c r="X38" s="294"/>
      <c r="Y38" s="295"/>
      <c r="Z38" s="284"/>
      <c r="AA38" s="651"/>
      <c r="AB38" s="333" t="s">
        <v>268</v>
      </c>
      <c r="AC38" s="305">
        <v>50</v>
      </c>
      <c r="AD38" s="305">
        <v>165</v>
      </c>
      <c r="AE38" s="305">
        <v>280</v>
      </c>
      <c r="AF38" s="284"/>
      <c r="AG38" s="310"/>
      <c r="AH38" s="584"/>
      <c r="AI38" s="585"/>
      <c r="AJ38" s="75"/>
      <c r="AK38" s="313"/>
      <c r="AL38" s="75"/>
      <c r="AM38" s="298"/>
    </row>
    <row r="39" spans="2:39" ht="12" customHeight="1">
      <c r="C39" s="43"/>
      <c r="D39" s="43"/>
      <c r="E39" s="43"/>
      <c r="F39" s="1"/>
      <c r="G39" s="1"/>
      <c r="H39" s="1"/>
      <c r="I39" s="1"/>
      <c r="J39" s="1"/>
      <c r="K39" s="1"/>
      <c r="L39" s="1"/>
      <c r="M39" s="1"/>
      <c r="N39" s="1"/>
      <c r="O39" s="75"/>
      <c r="P39" s="75"/>
      <c r="Q39" s="75"/>
      <c r="R39" s="20"/>
      <c r="V39" s="293"/>
      <c r="W39" s="282"/>
      <c r="X39" s="294"/>
      <c r="Y39" s="295"/>
      <c r="Z39" s="284"/>
      <c r="AA39" s="652"/>
      <c r="AB39" s="335" t="s">
        <v>266</v>
      </c>
      <c r="AC39" s="335">
        <v>60</v>
      </c>
      <c r="AD39" s="335">
        <v>180</v>
      </c>
      <c r="AE39" s="335">
        <v>300</v>
      </c>
      <c r="AF39" s="284"/>
      <c r="AG39" s="310"/>
      <c r="AH39" s="584"/>
      <c r="AI39" s="585"/>
      <c r="AJ39" s="75"/>
      <c r="AK39" s="313"/>
      <c r="AL39" s="75"/>
      <c r="AM39" s="298"/>
    </row>
    <row r="40" spans="2:39" ht="15.75" customHeight="1">
      <c r="V40" s="293"/>
      <c r="W40" s="282"/>
      <c r="X40" s="294"/>
      <c r="Y40" s="295"/>
      <c r="Z40" s="284"/>
      <c r="AA40" s="650" t="s">
        <v>267</v>
      </c>
      <c r="AB40" s="333" t="s">
        <v>264</v>
      </c>
      <c r="AC40" s="305">
        <v>10</v>
      </c>
      <c r="AD40" s="305">
        <v>15</v>
      </c>
      <c r="AE40" s="305">
        <v>20</v>
      </c>
      <c r="AF40" s="284"/>
      <c r="AG40" s="310"/>
      <c r="AH40" s="584"/>
      <c r="AI40" s="585"/>
      <c r="AJ40" s="75"/>
      <c r="AK40" s="313"/>
      <c r="AL40" s="75"/>
      <c r="AM40" s="298"/>
    </row>
    <row r="41" spans="2:39">
      <c r="V41" s="293"/>
      <c r="W41" s="282"/>
      <c r="X41" s="294"/>
      <c r="Y41" s="295"/>
      <c r="Z41" s="284"/>
      <c r="AA41" s="651"/>
      <c r="AB41" s="333" t="s">
        <v>268</v>
      </c>
      <c r="AC41" s="305">
        <v>230</v>
      </c>
      <c r="AD41" s="305">
        <v>465</v>
      </c>
      <c r="AE41" s="305">
        <v>700</v>
      </c>
      <c r="AF41" s="284"/>
      <c r="AG41" s="310"/>
      <c r="AH41" s="584"/>
      <c r="AI41" s="585"/>
      <c r="AJ41" s="283"/>
      <c r="AK41" s="283"/>
      <c r="AL41" s="283"/>
      <c r="AM41" s="298"/>
    </row>
    <row r="42" spans="2:39" ht="15.75" customHeight="1">
      <c r="V42" s="582"/>
      <c r="W42" s="583"/>
      <c r="X42" s="294"/>
      <c r="Y42" s="295"/>
      <c r="Z42" s="284"/>
      <c r="AA42" s="651"/>
      <c r="AB42" s="335" t="s">
        <v>269</v>
      </c>
      <c r="AC42" s="335">
        <v>240</v>
      </c>
      <c r="AD42" s="335">
        <v>480</v>
      </c>
      <c r="AE42" s="335">
        <v>720</v>
      </c>
      <c r="AF42" s="284"/>
      <c r="AG42" s="310"/>
      <c r="AH42" s="584"/>
      <c r="AI42" s="585"/>
      <c r="AJ42" s="283"/>
      <c r="AK42" s="283"/>
      <c r="AL42" s="283"/>
      <c r="AM42" s="298"/>
    </row>
    <row r="43" spans="2:39" ht="14.65" thickBot="1">
      <c r="V43" s="586"/>
      <c r="W43" s="587"/>
      <c r="X43" s="315"/>
      <c r="Y43" s="316"/>
      <c r="Z43" s="317"/>
      <c r="AA43" s="317"/>
      <c r="AB43" s="317"/>
      <c r="AC43" s="317"/>
      <c r="AD43" s="317"/>
      <c r="AE43" s="317"/>
      <c r="AF43" s="317"/>
      <c r="AG43" s="318"/>
      <c r="AH43" s="588"/>
      <c r="AI43" s="589"/>
      <c r="AJ43" s="319"/>
      <c r="AK43" s="319"/>
      <c r="AL43" s="319"/>
      <c r="AM43" s="320"/>
    </row>
    <row r="44" spans="2:39" ht="15.75" customHeight="1"/>
    <row r="47" spans="2:39" ht="15.75" customHeight="1"/>
  </sheetData>
  <mergeCells count="95">
    <mergeCell ref="O28:P28"/>
    <mergeCell ref="G29:K29"/>
    <mergeCell ref="G35:G37"/>
    <mergeCell ref="O19:Q19"/>
    <mergeCell ref="Q21:Q22"/>
    <mergeCell ref="C19:C36"/>
    <mergeCell ref="F19:L19"/>
    <mergeCell ref="F27:L27"/>
    <mergeCell ref="F28:L28"/>
    <mergeCell ref="F21:L21"/>
    <mergeCell ref="F23:L25"/>
    <mergeCell ref="F26:L26"/>
    <mergeCell ref="I31:K31"/>
    <mergeCell ref="H30:H31"/>
    <mergeCell ref="G30:G31"/>
    <mergeCell ref="G32:G34"/>
    <mergeCell ref="B2:S2"/>
    <mergeCell ref="B4:D4"/>
    <mergeCell ref="E4:M4"/>
    <mergeCell ref="N4:S4"/>
    <mergeCell ref="C6:C16"/>
    <mergeCell ref="F6:L6"/>
    <mergeCell ref="O6:Q6"/>
    <mergeCell ref="F8:L8"/>
    <mergeCell ref="Q8:Q9"/>
    <mergeCell ref="R8:R9"/>
    <mergeCell ref="F10:L10"/>
    <mergeCell ref="O15:Q15"/>
    <mergeCell ref="F12:L16"/>
    <mergeCell ref="V2:AM2"/>
    <mergeCell ref="V3:W3"/>
    <mergeCell ref="X3:Y3"/>
    <mergeCell ref="AG3:AH3"/>
    <mergeCell ref="V4:X4"/>
    <mergeCell ref="Y4:AG4"/>
    <mergeCell ref="AH4:AM4"/>
    <mergeCell ref="V5:W5"/>
    <mergeCell ref="Z6:AF6"/>
    <mergeCell ref="AI6:AK6"/>
    <mergeCell ref="Z8:AF8"/>
    <mergeCell ref="AK8:AK9"/>
    <mergeCell ref="AL8:AL9"/>
    <mergeCell ref="Z10:AF10"/>
    <mergeCell ref="V12:V17"/>
    <mergeCell ref="X12:X17"/>
    <mergeCell ref="Y12:Y17"/>
    <mergeCell ref="Z12:AF12"/>
    <mergeCell ref="Z13:AF13"/>
    <mergeCell ref="Z14:AF14"/>
    <mergeCell ref="Z15:AF15"/>
    <mergeCell ref="Z16:AF16"/>
    <mergeCell ref="Z17:AF17"/>
    <mergeCell ref="AH12:AH17"/>
    <mergeCell ref="AI12:AI17"/>
    <mergeCell ref="AJ12:AJ17"/>
    <mergeCell ref="AK12:AK17"/>
    <mergeCell ref="AL12:AL17"/>
    <mergeCell ref="AM12:AM17"/>
    <mergeCell ref="AI20:AK20"/>
    <mergeCell ref="AH21:AI21"/>
    <mergeCell ref="V22:W22"/>
    <mergeCell ref="AH22:AI22"/>
    <mergeCell ref="Z18:AF18"/>
    <mergeCell ref="Z19:AF19"/>
    <mergeCell ref="Z20:AF20"/>
    <mergeCell ref="Z21:AF21"/>
    <mergeCell ref="AG12:AG17"/>
    <mergeCell ref="V23:W23"/>
    <mergeCell ref="Z24:AF24"/>
    <mergeCell ref="AI24:AK24"/>
    <mergeCell ref="Z26:AF26"/>
    <mergeCell ref="AK26:AK27"/>
    <mergeCell ref="Z28:AF30"/>
    <mergeCell ref="Z31:AF31"/>
    <mergeCell ref="Z32:AF32"/>
    <mergeCell ref="Z33:AF33"/>
    <mergeCell ref="AI33:AJ33"/>
    <mergeCell ref="AA34:AE34"/>
    <mergeCell ref="AH34:AI34"/>
    <mergeCell ref="AA35:AA36"/>
    <mergeCell ref="AB35:AB36"/>
    <mergeCell ref="AH35:AI35"/>
    <mergeCell ref="AC36:AE36"/>
    <mergeCell ref="AH36:AI36"/>
    <mergeCell ref="V42:W42"/>
    <mergeCell ref="AH42:AI42"/>
    <mergeCell ref="V43:W43"/>
    <mergeCell ref="AH43:AI43"/>
    <mergeCell ref="AA37:AA39"/>
    <mergeCell ref="AH37:AI37"/>
    <mergeCell ref="AH38:AI38"/>
    <mergeCell ref="AH39:AI39"/>
    <mergeCell ref="AA40:AA42"/>
    <mergeCell ref="AH40:AI40"/>
    <mergeCell ref="AH41:AI41"/>
  </mergeCells>
  <pageMargins left="0.7" right="0.7" top="0.75" bottom="0.75" header="0.3" footer="0.3"/>
  <pageSetup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sheetPr>
  <dimension ref="B1:AM69"/>
  <sheetViews>
    <sheetView topLeftCell="K51" zoomScale="50" zoomScaleNormal="50" workbookViewId="0">
      <selection activeCell="AI59" sqref="AI59:AJ60"/>
    </sheetView>
  </sheetViews>
  <sheetFormatPr baseColWidth="10" defaultColWidth="11.3984375" defaultRowHeight="14.25"/>
  <cols>
    <col min="1" max="1" width="3.1328125" customWidth="1"/>
    <col min="2" max="2" width="4.59765625" customWidth="1"/>
    <col min="3" max="3" width="40.59765625" customWidth="1"/>
    <col min="4" max="5" width="4.59765625" customWidth="1"/>
    <col min="6" max="12" width="16.59765625" customWidth="1"/>
    <col min="13" max="14" width="4.59765625" customWidth="1"/>
    <col min="17" max="17" width="17.3984375" customWidth="1"/>
    <col min="18" max="18" width="21" customWidth="1"/>
    <col min="19" max="19" width="4.59765625" customWidth="1"/>
    <col min="20" max="20" width="3.1328125" customWidth="1"/>
    <col min="23" max="23" width="43.59765625" customWidth="1"/>
    <col min="37" max="37" width="17.3984375" customWidth="1"/>
    <col min="38" max="38" width="20.59765625" customWidth="1"/>
    <col min="229" max="229" width="21.3984375" customWidth="1"/>
    <col min="230" max="230" width="45" customWidth="1"/>
    <col min="234" max="234" width="15.3984375" customWidth="1"/>
    <col min="235" max="235" width="21" customWidth="1"/>
    <col min="485" max="485" width="21.3984375" customWidth="1"/>
    <col min="486" max="486" width="45" customWidth="1"/>
    <col min="490" max="490" width="15.3984375" customWidth="1"/>
    <col min="491" max="491" width="21" customWidth="1"/>
    <col min="741" max="741" width="21.3984375" customWidth="1"/>
    <col min="742" max="742" width="45" customWidth="1"/>
    <col min="746" max="746" width="15.3984375" customWidth="1"/>
    <col min="747" max="747" width="21" customWidth="1"/>
    <col min="997" max="997" width="21.3984375" customWidth="1"/>
    <col min="998" max="998" width="45" customWidth="1"/>
    <col min="1002" max="1002" width="15.3984375" customWidth="1"/>
    <col min="1003" max="1003" width="21" customWidth="1"/>
    <col min="1253" max="1253" width="21.3984375" customWidth="1"/>
    <col min="1254" max="1254" width="45" customWidth="1"/>
    <col min="1258" max="1258" width="15.3984375" customWidth="1"/>
    <col min="1259" max="1259" width="21" customWidth="1"/>
    <col min="1509" max="1509" width="21.3984375" customWidth="1"/>
    <col min="1510" max="1510" width="45" customWidth="1"/>
    <col min="1514" max="1514" width="15.3984375" customWidth="1"/>
    <col min="1515" max="1515" width="21" customWidth="1"/>
    <col min="1765" max="1765" width="21.3984375" customWidth="1"/>
    <col min="1766" max="1766" width="45" customWidth="1"/>
    <col min="1770" max="1770" width="15.3984375" customWidth="1"/>
    <col min="1771" max="1771" width="21" customWidth="1"/>
    <col min="2021" max="2021" width="21.3984375" customWidth="1"/>
    <col min="2022" max="2022" width="45" customWidth="1"/>
    <col min="2026" max="2026" width="15.3984375" customWidth="1"/>
    <col min="2027" max="2027" width="21" customWidth="1"/>
    <col min="2277" max="2277" width="21.3984375" customWidth="1"/>
    <col min="2278" max="2278" width="45" customWidth="1"/>
    <col min="2282" max="2282" width="15.3984375" customWidth="1"/>
    <col min="2283" max="2283" width="21" customWidth="1"/>
    <col min="2533" max="2533" width="21.3984375" customWidth="1"/>
    <col min="2534" max="2534" width="45" customWidth="1"/>
    <col min="2538" max="2538" width="15.3984375" customWidth="1"/>
    <col min="2539" max="2539" width="21" customWidth="1"/>
    <col min="2789" max="2789" width="21.3984375" customWidth="1"/>
    <col min="2790" max="2790" width="45" customWidth="1"/>
    <col min="2794" max="2794" width="15.3984375" customWidth="1"/>
    <col min="2795" max="2795" width="21" customWidth="1"/>
    <col min="3045" max="3045" width="21.3984375" customWidth="1"/>
    <col min="3046" max="3046" width="45" customWidth="1"/>
    <col min="3050" max="3050" width="15.3984375" customWidth="1"/>
    <col min="3051" max="3051" width="21" customWidth="1"/>
    <col min="3301" max="3301" width="21.3984375" customWidth="1"/>
    <col min="3302" max="3302" width="45" customWidth="1"/>
    <col min="3306" max="3306" width="15.3984375" customWidth="1"/>
    <col min="3307" max="3307" width="21" customWidth="1"/>
    <col min="3557" max="3557" width="21.3984375" customWidth="1"/>
    <col min="3558" max="3558" width="45" customWidth="1"/>
    <col min="3562" max="3562" width="15.3984375" customWidth="1"/>
    <col min="3563" max="3563" width="21" customWidth="1"/>
    <col min="3813" max="3813" width="21.3984375" customWidth="1"/>
    <col min="3814" max="3814" width="45" customWidth="1"/>
    <col min="3818" max="3818" width="15.3984375" customWidth="1"/>
    <col min="3819" max="3819" width="21" customWidth="1"/>
    <col min="4069" max="4069" width="21.3984375" customWidth="1"/>
    <col min="4070" max="4070" width="45" customWidth="1"/>
    <col min="4074" max="4074" width="15.3984375" customWidth="1"/>
    <col min="4075" max="4075" width="21" customWidth="1"/>
    <col min="4325" max="4325" width="21.3984375" customWidth="1"/>
    <col min="4326" max="4326" width="45" customWidth="1"/>
    <col min="4330" max="4330" width="15.3984375" customWidth="1"/>
    <col min="4331" max="4331" width="21" customWidth="1"/>
    <col min="4581" max="4581" width="21.3984375" customWidth="1"/>
    <col min="4582" max="4582" width="45" customWidth="1"/>
    <col min="4586" max="4586" width="15.3984375" customWidth="1"/>
    <col min="4587" max="4587" width="21" customWidth="1"/>
    <col min="4837" max="4837" width="21.3984375" customWidth="1"/>
    <col min="4838" max="4838" width="45" customWidth="1"/>
    <col min="4842" max="4842" width="15.3984375" customWidth="1"/>
    <col min="4843" max="4843" width="21" customWidth="1"/>
    <col min="5093" max="5093" width="21.3984375" customWidth="1"/>
    <col min="5094" max="5094" width="45" customWidth="1"/>
    <col min="5098" max="5098" width="15.3984375" customWidth="1"/>
    <col min="5099" max="5099" width="21" customWidth="1"/>
    <col min="5349" max="5349" width="21.3984375" customWidth="1"/>
    <col min="5350" max="5350" width="45" customWidth="1"/>
    <col min="5354" max="5354" width="15.3984375" customWidth="1"/>
    <col min="5355" max="5355" width="21" customWidth="1"/>
    <col min="5605" max="5605" width="21.3984375" customWidth="1"/>
    <col min="5606" max="5606" width="45" customWidth="1"/>
    <col min="5610" max="5610" width="15.3984375" customWidth="1"/>
    <col min="5611" max="5611" width="21" customWidth="1"/>
    <col min="5861" max="5861" width="21.3984375" customWidth="1"/>
    <col min="5862" max="5862" width="45" customWidth="1"/>
    <col min="5866" max="5866" width="15.3984375" customWidth="1"/>
    <col min="5867" max="5867" width="21" customWidth="1"/>
    <col min="6117" max="6117" width="21.3984375" customWidth="1"/>
    <col min="6118" max="6118" width="45" customWidth="1"/>
    <col min="6122" max="6122" width="15.3984375" customWidth="1"/>
    <col min="6123" max="6123" width="21" customWidth="1"/>
    <col min="6373" max="6373" width="21.3984375" customWidth="1"/>
    <col min="6374" max="6374" width="45" customWidth="1"/>
    <col min="6378" max="6378" width="15.3984375" customWidth="1"/>
    <col min="6379" max="6379" width="21" customWidth="1"/>
    <col min="6629" max="6629" width="21.3984375" customWidth="1"/>
    <col min="6630" max="6630" width="45" customWidth="1"/>
    <col min="6634" max="6634" width="15.3984375" customWidth="1"/>
    <col min="6635" max="6635" width="21" customWidth="1"/>
    <col min="6885" max="6885" width="21.3984375" customWidth="1"/>
    <col min="6886" max="6886" width="45" customWidth="1"/>
    <col min="6890" max="6890" width="15.3984375" customWidth="1"/>
    <col min="6891" max="6891" width="21" customWidth="1"/>
    <col min="7141" max="7141" width="21.3984375" customWidth="1"/>
    <col min="7142" max="7142" width="45" customWidth="1"/>
    <col min="7146" max="7146" width="15.3984375" customWidth="1"/>
    <col min="7147" max="7147" width="21" customWidth="1"/>
    <col min="7397" max="7397" width="21.3984375" customWidth="1"/>
    <col min="7398" max="7398" width="45" customWidth="1"/>
    <col min="7402" max="7402" width="15.3984375" customWidth="1"/>
    <col min="7403" max="7403" width="21" customWidth="1"/>
    <col min="7653" max="7653" width="21.3984375" customWidth="1"/>
    <col min="7654" max="7654" width="45" customWidth="1"/>
    <col min="7658" max="7658" width="15.3984375" customWidth="1"/>
    <col min="7659" max="7659" width="21" customWidth="1"/>
    <col min="7909" max="7909" width="21.3984375" customWidth="1"/>
    <col min="7910" max="7910" width="45" customWidth="1"/>
    <col min="7914" max="7914" width="15.3984375" customWidth="1"/>
    <col min="7915" max="7915" width="21" customWidth="1"/>
    <col min="8165" max="8165" width="21.3984375" customWidth="1"/>
    <col min="8166" max="8166" width="45" customWidth="1"/>
    <col min="8170" max="8170" width="15.3984375" customWidth="1"/>
    <col min="8171" max="8171" width="21" customWidth="1"/>
    <col min="8421" max="8421" width="21.3984375" customWidth="1"/>
    <col min="8422" max="8422" width="45" customWidth="1"/>
    <col min="8426" max="8426" width="15.3984375" customWidth="1"/>
    <col min="8427" max="8427" width="21" customWidth="1"/>
    <col min="8677" max="8677" width="21.3984375" customWidth="1"/>
    <col min="8678" max="8678" width="45" customWidth="1"/>
    <col min="8682" max="8682" width="15.3984375" customWidth="1"/>
    <col min="8683" max="8683" width="21" customWidth="1"/>
    <col min="8933" max="8933" width="21.3984375" customWidth="1"/>
    <col min="8934" max="8934" width="45" customWidth="1"/>
    <col min="8938" max="8938" width="15.3984375" customWidth="1"/>
    <col min="8939" max="8939" width="21" customWidth="1"/>
    <col min="9189" max="9189" width="21.3984375" customWidth="1"/>
    <col min="9190" max="9190" width="45" customWidth="1"/>
    <col min="9194" max="9194" width="15.3984375" customWidth="1"/>
    <col min="9195" max="9195" width="21" customWidth="1"/>
    <col min="9445" max="9445" width="21.3984375" customWidth="1"/>
    <col min="9446" max="9446" width="45" customWidth="1"/>
    <col min="9450" max="9450" width="15.3984375" customWidth="1"/>
    <col min="9451" max="9451" width="21" customWidth="1"/>
    <col min="9701" max="9701" width="21.3984375" customWidth="1"/>
    <col min="9702" max="9702" width="45" customWidth="1"/>
    <col min="9706" max="9706" width="15.3984375" customWidth="1"/>
    <col min="9707" max="9707" width="21" customWidth="1"/>
    <col min="9957" max="9957" width="21.3984375" customWidth="1"/>
    <col min="9958" max="9958" width="45" customWidth="1"/>
    <col min="9962" max="9962" width="15.3984375" customWidth="1"/>
    <col min="9963" max="9963" width="21" customWidth="1"/>
    <col min="10213" max="10213" width="21.3984375" customWidth="1"/>
    <col min="10214" max="10214" width="45" customWidth="1"/>
    <col min="10218" max="10218" width="15.3984375" customWidth="1"/>
    <col min="10219" max="10219" width="21" customWidth="1"/>
    <col min="10469" max="10469" width="21.3984375" customWidth="1"/>
    <col min="10470" max="10470" width="45" customWidth="1"/>
    <col min="10474" max="10474" width="15.3984375" customWidth="1"/>
    <col min="10475" max="10475" width="21" customWidth="1"/>
    <col min="10725" max="10725" width="21.3984375" customWidth="1"/>
    <col min="10726" max="10726" width="45" customWidth="1"/>
    <col min="10730" max="10730" width="15.3984375" customWidth="1"/>
    <col min="10731" max="10731" width="21" customWidth="1"/>
    <col min="10981" max="10981" width="21.3984375" customWidth="1"/>
    <col min="10982" max="10982" width="45" customWidth="1"/>
    <col min="10986" max="10986" width="15.3984375" customWidth="1"/>
    <col min="10987" max="10987" width="21" customWidth="1"/>
    <col min="11237" max="11237" width="21.3984375" customWidth="1"/>
    <col min="11238" max="11238" width="45" customWidth="1"/>
    <col min="11242" max="11242" width="15.3984375" customWidth="1"/>
    <col min="11243" max="11243" width="21" customWidth="1"/>
    <col min="11493" max="11493" width="21.3984375" customWidth="1"/>
    <col min="11494" max="11494" width="45" customWidth="1"/>
    <col min="11498" max="11498" width="15.3984375" customWidth="1"/>
    <col min="11499" max="11499" width="21" customWidth="1"/>
    <col min="11749" max="11749" width="21.3984375" customWidth="1"/>
    <col min="11750" max="11750" width="45" customWidth="1"/>
    <col min="11754" max="11754" width="15.3984375" customWidth="1"/>
    <col min="11755" max="11755" width="21" customWidth="1"/>
    <col min="12005" max="12005" width="21.3984375" customWidth="1"/>
    <col min="12006" max="12006" width="45" customWidth="1"/>
    <col min="12010" max="12010" width="15.3984375" customWidth="1"/>
    <col min="12011" max="12011" width="21" customWidth="1"/>
    <col min="12261" max="12261" width="21.3984375" customWidth="1"/>
    <col min="12262" max="12262" width="45" customWidth="1"/>
    <col min="12266" max="12266" width="15.3984375" customWidth="1"/>
    <col min="12267" max="12267" width="21" customWidth="1"/>
    <col min="12517" max="12517" width="21.3984375" customWidth="1"/>
    <col min="12518" max="12518" width="45" customWidth="1"/>
    <col min="12522" max="12522" width="15.3984375" customWidth="1"/>
    <col min="12523" max="12523" width="21" customWidth="1"/>
    <col min="12773" max="12773" width="21.3984375" customWidth="1"/>
    <col min="12774" max="12774" width="45" customWidth="1"/>
    <col min="12778" max="12778" width="15.3984375" customWidth="1"/>
    <col min="12779" max="12779" width="21" customWidth="1"/>
    <col min="13029" max="13029" width="21.3984375" customWidth="1"/>
    <col min="13030" max="13030" width="45" customWidth="1"/>
    <col min="13034" max="13034" width="15.3984375" customWidth="1"/>
    <col min="13035" max="13035" width="21" customWidth="1"/>
    <col min="13285" max="13285" width="21.3984375" customWidth="1"/>
    <col min="13286" max="13286" width="45" customWidth="1"/>
    <col min="13290" max="13290" width="15.3984375" customWidth="1"/>
    <col min="13291" max="13291" width="21" customWidth="1"/>
    <col min="13541" max="13541" width="21.3984375" customWidth="1"/>
    <col min="13542" max="13542" width="45" customWidth="1"/>
    <col min="13546" max="13546" width="15.3984375" customWidth="1"/>
    <col min="13547" max="13547" width="21" customWidth="1"/>
    <col min="13797" max="13797" width="21.3984375" customWidth="1"/>
    <col min="13798" max="13798" width="45" customWidth="1"/>
    <col min="13802" max="13802" width="15.3984375" customWidth="1"/>
    <col min="13803" max="13803" width="21" customWidth="1"/>
    <col min="14053" max="14053" width="21.3984375" customWidth="1"/>
    <col min="14054" max="14054" width="45" customWidth="1"/>
    <col min="14058" max="14058" width="15.3984375" customWidth="1"/>
    <col min="14059" max="14059" width="21" customWidth="1"/>
    <col min="14309" max="14309" width="21.3984375" customWidth="1"/>
    <col min="14310" max="14310" width="45" customWidth="1"/>
    <col min="14314" max="14314" width="15.3984375" customWidth="1"/>
    <col min="14315" max="14315" width="21" customWidth="1"/>
    <col min="14565" max="14565" width="21.3984375" customWidth="1"/>
    <col min="14566" max="14566" width="45" customWidth="1"/>
    <col min="14570" max="14570" width="15.3984375" customWidth="1"/>
    <col min="14571" max="14571" width="21" customWidth="1"/>
    <col min="14821" max="14821" width="21.3984375" customWidth="1"/>
    <col min="14822" max="14822" width="45" customWidth="1"/>
    <col min="14826" max="14826" width="15.3984375" customWidth="1"/>
    <col min="14827" max="14827" width="21" customWidth="1"/>
    <col min="15077" max="15077" width="21.3984375" customWidth="1"/>
    <col min="15078" max="15078" width="45" customWidth="1"/>
    <col min="15082" max="15082" width="15.3984375" customWidth="1"/>
    <col min="15083" max="15083" width="21" customWidth="1"/>
    <col min="15333" max="15333" width="21.3984375" customWidth="1"/>
    <col min="15334" max="15334" width="45" customWidth="1"/>
    <col min="15338" max="15338" width="15.3984375" customWidth="1"/>
    <col min="15339" max="15339" width="21" customWidth="1"/>
    <col min="15589" max="15589" width="21.3984375" customWidth="1"/>
    <col min="15590" max="15590" width="45" customWidth="1"/>
    <col min="15594" max="15594" width="15.3984375" customWidth="1"/>
    <col min="15595" max="15595" width="21" customWidth="1"/>
    <col min="15845" max="15845" width="21.3984375" customWidth="1"/>
    <col min="15846" max="15846" width="45" customWidth="1"/>
    <col min="15850" max="15850" width="15.3984375" customWidth="1"/>
    <col min="15851" max="15851" width="21" customWidth="1"/>
    <col min="16101" max="16101" width="21.3984375" customWidth="1"/>
    <col min="16102" max="16102" width="45" customWidth="1"/>
    <col min="16106" max="16106" width="15.3984375" customWidth="1"/>
    <col min="16107" max="16107" width="21" customWidth="1"/>
  </cols>
  <sheetData>
    <row r="1" spans="2:39" ht="15.95" customHeight="1" thickBot="1"/>
    <row r="2" spans="2:39" ht="39.950000000000003" customHeight="1" thickBot="1">
      <c r="B2" s="532" t="s">
        <v>349</v>
      </c>
      <c r="C2" s="533"/>
      <c r="D2" s="533"/>
      <c r="E2" s="533"/>
      <c r="F2" s="533"/>
      <c r="G2" s="533"/>
      <c r="H2" s="533"/>
      <c r="I2" s="533"/>
      <c r="J2" s="533"/>
      <c r="K2" s="533"/>
      <c r="L2" s="533"/>
      <c r="M2" s="533"/>
      <c r="N2" s="533"/>
      <c r="O2" s="533"/>
      <c r="P2" s="533"/>
      <c r="Q2" s="533"/>
      <c r="R2" s="533"/>
      <c r="S2" s="639"/>
      <c r="V2" s="616" t="s">
        <v>349</v>
      </c>
      <c r="W2" s="617"/>
      <c r="X2" s="617"/>
      <c r="Y2" s="617"/>
      <c r="Z2" s="617"/>
      <c r="AA2" s="617"/>
      <c r="AB2" s="617"/>
      <c r="AC2" s="617"/>
      <c r="AD2" s="617"/>
      <c r="AE2" s="617"/>
      <c r="AF2" s="617"/>
      <c r="AG2" s="617"/>
      <c r="AH2" s="617"/>
      <c r="AI2" s="617"/>
      <c r="AJ2" s="617"/>
      <c r="AK2" s="617"/>
      <c r="AL2" s="617"/>
      <c r="AM2" s="617"/>
    </row>
    <row r="3" spans="2:39" ht="12" customHeight="1" thickBot="1">
      <c r="C3" s="1"/>
      <c r="D3" s="1"/>
      <c r="E3" s="1"/>
      <c r="F3" s="1"/>
      <c r="G3" s="1"/>
      <c r="H3" s="1"/>
      <c r="I3" s="1"/>
      <c r="J3" s="1"/>
      <c r="K3" s="1"/>
      <c r="L3" s="1"/>
      <c r="M3" s="1"/>
      <c r="N3" s="1"/>
      <c r="O3" s="1"/>
      <c r="P3" s="1"/>
      <c r="Q3" s="1"/>
      <c r="R3" s="1"/>
      <c r="V3" s="618"/>
      <c r="W3" s="618"/>
      <c r="X3" s="619"/>
      <c r="Y3" s="619"/>
      <c r="Z3" s="284"/>
      <c r="AA3" s="284"/>
      <c r="AB3" s="284"/>
      <c r="AC3" s="284"/>
      <c r="AD3" s="284"/>
      <c r="AE3" s="284"/>
      <c r="AF3" s="284"/>
      <c r="AG3" s="619"/>
      <c r="AH3" s="619"/>
      <c r="AI3" s="284"/>
      <c r="AJ3" s="284"/>
      <c r="AK3" s="284"/>
      <c r="AL3" s="284"/>
      <c r="AM3" s="283"/>
    </row>
    <row r="4" spans="2:39" ht="27" customHeight="1" thickBot="1">
      <c r="B4" s="534" t="s">
        <v>74</v>
      </c>
      <c r="C4" s="535"/>
      <c r="D4" s="536"/>
      <c r="E4" s="537" t="s">
        <v>75</v>
      </c>
      <c r="F4" s="538"/>
      <c r="G4" s="538"/>
      <c r="H4" s="538"/>
      <c r="I4" s="538"/>
      <c r="J4" s="538"/>
      <c r="K4" s="538"/>
      <c r="L4" s="538"/>
      <c r="M4" s="539"/>
      <c r="N4" s="640" t="s">
        <v>232</v>
      </c>
      <c r="O4" s="641"/>
      <c r="P4" s="641"/>
      <c r="Q4" s="641"/>
      <c r="R4" s="641"/>
      <c r="S4" s="642"/>
      <c r="V4" s="620" t="s">
        <v>74</v>
      </c>
      <c r="W4" s="621"/>
      <c r="X4" s="622"/>
      <c r="Y4" s="620" t="s">
        <v>75</v>
      </c>
      <c r="Z4" s="621"/>
      <c r="AA4" s="621"/>
      <c r="AB4" s="621"/>
      <c r="AC4" s="621"/>
      <c r="AD4" s="621"/>
      <c r="AE4" s="621"/>
      <c r="AF4" s="621"/>
      <c r="AG4" s="622"/>
      <c r="AH4" s="623" t="s">
        <v>232</v>
      </c>
      <c r="AI4" s="624"/>
      <c r="AJ4" s="624"/>
      <c r="AK4" s="624"/>
      <c r="AL4" s="624"/>
      <c r="AM4" s="624"/>
    </row>
    <row r="5" spans="2:39" ht="12" customHeight="1">
      <c r="B5" s="44"/>
      <c r="C5" s="45"/>
      <c r="D5" s="46"/>
      <c r="E5" s="69"/>
      <c r="F5" s="17"/>
      <c r="G5" s="17"/>
      <c r="H5" s="17"/>
      <c r="I5" s="17"/>
      <c r="J5" s="17"/>
      <c r="K5" s="17"/>
      <c r="L5" s="17"/>
      <c r="M5" s="34"/>
      <c r="N5" s="68"/>
      <c r="O5" s="18"/>
      <c r="P5" s="18"/>
      <c r="Q5" s="18"/>
      <c r="R5" s="18"/>
      <c r="S5" s="29"/>
      <c r="V5" s="594"/>
      <c r="W5" s="595"/>
      <c r="X5" s="286"/>
      <c r="Y5" s="287"/>
      <c r="Z5" s="288"/>
      <c r="AA5" s="288"/>
      <c r="AB5" s="288"/>
      <c r="AC5" s="288"/>
      <c r="AD5" s="288"/>
      <c r="AE5" s="288"/>
      <c r="AF5" s="288"/>
      <c r="AG5" s="289"/>
      <c r="AH5" s="290"/>
      <c r="AI5" s="291"/>
      <c r="AJ5" s="291"/>
      <c r="AK5" s="291"/>
      <c r="AL5" s="291"/>
      <c r="AM5" s="292"/>
    </row>
    <row r="6" spans="2:39" ht="39" customHeight="1">
      <c r="B6" s="11"/>
      <c r="C6" s="531" t="s">
        <v>350</v>
      </c>
      <c r="D6" s="47"/>
      <c r="E6" s="70"/>
      <c r="F6" s="531" t="s">
        <v>351</v>
      </c>
      <c r="G6" s="531"/>
      <c r="H6" s="531"/>
      <c r="I6" s="531"/>
      <c r="J6" s="531"/>
      <c r="K6" s="531"/>
      <c r="L6" s="531"/>
      <c r="M6" s="50"/>
      <c r="N6" s="7"/>
      <c r="O6" s="597"/>
      <c r="P6" s="597"/>
      <c r="Q6" s="597"/>
      <c r="R6" s="66"/>
      <c r="S6" s="15"/>
      <c r="V6" s="293"/>
      <c r="W6" s="282" t="s">
        <v>352</v>
      </c>
      <c r="X6" s="294"/>
      <c r="Y6" s="295"/>
      <c r="Z6" s="596" t="s">
        <v>353</v>
      </c>
      <c r="AA6" s="596"/>
      <c r="AB6" s="596"/>
      <c r="AC6" s="596"/>
      <c r="AD6" s="596"/>
      <c r="AE6" s="596"/>
      <c r="AF6" s="596"/>
      <c r="AG6" s="294"/>
      <c r="AH6" s="295"/>
      <c r="AI6" s="597"/>
      <c r="AJ6" s="597"/>
      <c r="AK6" s="597"/>
      <c r="AL6" s="66"/>
      <c r="AM6" s="298"/>
    </row>
    <row r="7" spans="2:39" ht="15.95" customHeight="1" thickBot="1">
      <c r="B7" s="11"/>
      <c r="C7" s="531"/>
      <c r="D7" s="47"/>
      <c r="E7" s="70"/>
      <c r="F7" s="54"/>
      <c r="G7" s="54"/>
      <c r="H7" s="54"/>
      <c r="I7" s="54"/>
      <c r="J7" s="54"/>
      <c r="K7" s="54"/>
      <c r="L7" s="54"/>
      <c r="M7" s="51"/>
      <c r="N7" s="2"/>
      <c r="O7" s="1"/>
      <c r="P7" s="1"/>
      <c r="Q7" s="4"/>
      <c r="R7" s="1"/>
      <c r="S7" s="15"/>
      <c r="V7" s="293"/>
      <c r="W7" s="596" t="s">
        <v>354</v>
      </c>
      <c r="X7" s="294"/>
      <c r="Y7" s="295"/>
      <c r="Z7" s="296"/>
      <c r="AA7" s="296"/>
      <c r="AB7" s="296"/>
      <c r="AC7" s="296"/>
      <c r="AD7" s="296"/>
      <c r="AE7" s="296"/>
      <c r="AF7" s="296"/>
      <c r="AG7" s="299"/>
      <c r="AH7" s="300"/>
      <c r="AI7" s="284"/>
      <c r="AJ7" s="284"/>
      <c r="AK7" s="301"/>
      <c r="AL7" s="284"/>
      <c r="AM7" s="298"/>
    </row>
    <row r="8" spans="2:39" ht="39.6" customHeight="1">
      <c r="B8" s="11"/>
      <c r="C8" s="531"/>
      <c r="D8" s="47"/>
      <c r="E8" s="70"/>
      <c r="F8" s="531" t="s">
        <v>355</v>
      </c>
      <c r="G8" s="531"/>
      <c r="H8" s="531"/>
      <c r="I8" s="531"/>
      <c r="J8" s="531"/>
      <c r="K8" s="531"/>
      <c r="L8" s="531"/>
      <c r="M8" s="50"/>
      <c r="N8" s="7"/>
      <c r="O8" s="730" t="s">
        <v>356</v>
      </c>
      <c r="P8" s="747"/>
      <c r="Q8" s="731"/>
      <c r="R8" s="645" t="s">
        <v>239</v>
      </c>
      <c r="S8" s="15"/>
      <c r="V8" s="293"/>
      <c r="W8" s="596"/>
      <c r="X8" s="294"/>
      <c r="Y8" s="295"/>
      <c r="Z8" s="596" t="s">
        <v>357</v>
      </c>
      <c r="AA8" s="596"/>
      <c r="AB8" s="596"/>
      <c r="AC8" s="596"/>
      <c r="AD8" s="596"/>
      <c r="AE8" s="596"/>
      <c r="AF8" s="596"/>
      <c r="AG8" s="294"/>
      <c r="AH8" s="295"/>
      <c r="AI8" s="706" t="s">
        <v>356</v>
      </c>
      <c r="AJ8" s="724"/>
      <c r="AK8" s="707"/>
      <c r="AL8" s="590" t="s">
        <v>239</v>
      </c>
      <c r="AM8" s="298"/>
    </row>
    <row r="9" spans="2:39" ht="15.75" customHeight="1" thickBot="1">
      <c r="B9" s="11"/>
      <c r="C9" s="531"/>
      <c r="D9" s="47"/>
      <c r="E9" s="70"/>
      <c r="F9" s="55"/>
      <c r="G9" s="55"/>
      <c r="H9" s="55"/>
      <c r="I9" s="55"/>
      <c r="J9" s="55"/>
      <c r="K9" s="55"/>
      <c r="L9" s="55"/>
      <c r="M9" s="50"/>
      <c r="N9" s="7"/>
      <c r="O9" s="748"/>
      <c r="P9" s="749"/>
      <c r="Q9" s="750"/>
      <c r="R9" s="646"/>
      <c r="S9" s="15"/>
      <c r="V9" s="293"/>
      <c r="W9" s="596"/>
      <c r="X9" s="294"/>
      <c r="Y9" s="295"/>
      <c r="Z9" s="282"/>
      <c r="AA9" s="282"/>
      <c r="AB9" s="282"/>
      <c r="AC9" s="282"/>
      <c r="AD9" s="282"/>
      <c r="AE9" s="282"/>
      <c r="AF9" s="282"/>
      <c r="AG9" s="294"/>
      <c r="AH9" s="295"/>
      <c r="AI9" s="708"/>
      <c r="AJ9" s="725"/>
      <c r="AK9" s="709"/>
      <c r="AL9" s="660"/>
      <c r="AM9" s="298"/>
    </row>
    <row r="10" spans="2:39" ht="30" customHeight="1">
      <c r="B10" s="11"/>
      <c r="C10" s="531"/>
      <c r="D10" s="47"/>
      <c r="E10" s="70"/>
      <c r="F10" s="531" t="s">
        <v>358</v>
      </c>
      <c r="G10" s="531"/>
      <c r="H10" s="531"/>
      <c r="I10" s="531"/>
      <c r="J10" s="531"/>
      <c r="K10" s="531"/>
      <c r="L10" s="531"/>
      <c r="M10" s="50"/>
      <c r="N10" s="7"/>
      <c r="O10" s="741" t="s">
        <v>359</v>
      </c>
      <c r="P10" s="742"/>
      <c r="Q10" s="213" t="s">
        <v>360</v>
      </c>
      <c r="R10" s="26">
        <v>0.7</v>
      </c>
      <c r="S10" s="15"/>
      <c r="V10" s="293"/>
      <c r="W10" s="596"/>
      <c r="X10" s="294"/>
      <c r="Y10" s="295"/>
      <c r="Z10" s="596" t="s">
        <v>361</v>
      </c>
      <c r="AA10" s="596"/>
      <c r="AB10" s="596"/>
      <c r="AC10" s="596"/>
      <c r="AD10" s="596"/>
      <c r="AE10" s="596"/>
      <c r="AF10" s="596"/>
      <c r="AG10" s="294"/>
      <c r="AH10" s="295"/>
      <c r="AI10" s="720" t="s">
        <v>359</v>
      </c>
      <c r="AJ10" s="721"/>
      <c r="AK10" s="331" t="s">
        <v>360</v>
      </c>
      <c r="AL10" s="346">
        <v>0.7</v>
      </c>
      <c r="AM10" s="298"/>
    </row>
    <row r="11" spans="2:39" ht="30" customHeight="1">
      <c r="B11" s="11"/>
      <c r="C11" s="531"/>
      <c r="D11" s="47"/>
      <c r="E11" s="70"/>
      <c r="M11" s="52"/>
      <c r="N11" s="39"/>
      <c r="O11" s="743"/>
      <c r="P11" s="744"/>
      <c r="Q11" s="215" t="s">
        <v>362</v>
      </c>
      <c r="R11" s="27">
        <v>1</v>
      </c>
      <c r="S11" s="15"/>
      <c r="V11" s="293"/>
      <c r="W11" s="596"/>
      <c r="X11" s="294"/>
      <c r="Y11" s="295"/>
      <c r="Z11" s="283"/>
      <c r="AA11" s="283"/>
      <c r="AB11" s="283"/>
      <c r="AC11" s="283"/>
      <c r="AD11" s="283"/>
      <c r="AE11" s="283"/>
      <c r="AF11" s="283"/>
      <c r="AG11" s="308"/>
      <c r="AH11" s="309"/>
      <c r="AI11" s="718"/>
      <c r="AJ11" s="719"/>
      <c r="AK11" s="305" t="s">
        <v>362</v>
      </c>
      <c r="AL11" s="327">
        <v>1</v>
      </c>
      <c r="AM11" s="298"/>
    </row>
    <row r="12" spans="2:39" ht="41.45" customHeight="1">
      <c r="B12" s="11"/>
      <c r="C12" s="531"/>
      <c r="D12" s="47"/>
      <c r="E12" s="70"/>
      <c r="F12" s="526" t="s">
        <v>363</v>
      </c>
      <c r="G12" s="526"/>
      <c r="H12" s="526"/>
      <c r="I12" s="526"/>
      <c r="J12" s="526"/>
      <c r="K12" s="526"/>
      <c r="L12" s="526"/>
      <c r="M12" s="5"/>
      <c r="N12" s="3"/>
      <c r="O12" s="745" t="s">
        <v>364</v>
      </c>
      <c r="P12" s="746"/>
      <c r="Q12" s="215" t="s">
        <v>365</v>
      </c>
      <c r="R12" s="27">
        <v>0.7</v>
      </c>
      <c r="S12" s="15"/>
      <c r="V12" s="293"/>
      <c r="W12" s="596"/>
      <c r="X12" s="294"/>
      <c r="Y12" s="295"/>
      <c r="Z12" s="596" t="s">
        <v>366</v>
      </c>
      <c r="AA12" s="596"/>
      <c r="AB12" s="596"/>
      <c r="AC12" s="596"/>
      <c r="AD12" s="596"/>
      <c r="AE12" s="596"/>
      <c r="AF12" s="596"/>
      <c r="AG12" s="310"/>
      <c r="AH12" s="311"/>
      <c r="AI12" s="716" t="s">
        <v>364</v>
      </c>
      <c r="AJ12" s="717"/>
      <c r="AK12" s="305" t="s">
        <v>365</v>
      </c>
      <c r="AL12" s="327">
        <v>0.7</v>
      </c>
      <c r="AM12" s="298"/>
    </row>
    <row r="13" spans="2:39" ht="30" customHeight="1">
      <c r="B13" s="11"/>
      <c r="C13" s="531"/>
      <c r="D13" s="47"/>
      <c r="E13" s="70"/>
      <c r="F13" s="203"/>
      <c r="G13" s="203"/>
      <c r="H13" s="203"/>
      <c r="I13" s="203"/>
      <c r="J13" s="203"/>
      <c r="K13" s="203"/>
      <c r="L13" s="203"/>
      <c r="M13" s="5"/>
      <c r="N13" s="3"/>
      <c r="O13" s="745"/>
      <c r="P13" s="746"/>
      <c r="Q13" s="215" t="s">
        <v>367</v>
      </c>
      <c r="R13" s="27">
        <v>1</v>
      </c>
      <c r="S13" s="15"/>
      <c r="V13" s="293"/>
      <c r="W13" s="596"/>
      <c r="X13" s="294"/>
      <c r="Y13" s="295"/>
      <c r="Z13" s="296"/>
      <c r="AA13" s="296"/>
      <c r="AB13" s="296"/>
      <c r="AC13" s="296"/>
      <c r="AD13" s="296"/>
      <c r="AE13" s="296"/>
      <c r="AF13" s="296"/>
      <c r="AG13" s="310"/>
      <c r="AH13" s="311"/>
      <c r="AI13" s="718"/>
      <c r="AJ13" s="719"/>
      <c r="AK13" s="305" t="s">
        <v>367</v>
      </c>
      <c r="AL13" s="327">
        <v>1</v>
      </c>
      <c r="AM13" s="298"/>
    </row>
    <row r="14" spans="2:39" ht="30" customHeight="1">
      <c r="B14" s="11"/>
      <c r="C14" s="531"/>
      <c r="D14" s="47"/>
      <c r="E14" s="70"/>
      <c r="F14" s="203"/>
      <c r="G14" s="203"/>
      <c r="H14" s="203"/>
      <c r="I14" s="203"/>
      <c r="J14" s="203"/>
      <c r="K14" s="203"/>
      <c r="L14" s="203"/>
      <c r="M14" s="5"/>
      <c r="N14" s="3"/>
      <c r="O14" s="743" t="s">
        <v>368</v>
      </c>
      <c r="P14" s="744"/>
      <c r="Q14" s="215" t="s">
        <v>369</v>
      </c>
      <c r="R14" s="27">
        <v>0.7</v>
      </c>
      <c r="S14" s="15"/>
      <c r="V14" s="293"/>
      <c r="W14" s="596"/>
      <c r="X14" s="294"/>
      <c r="Y14" s="295"/>
      <c r="Z14" s="296"/>
      <c r="AA14" s="296"/>
      <c r="AB14" s="296"/>
      <c r="AC14" s="296"/>
      <c r="AD14" s="296"/>
      <c r="AE14" s="296"/>
      <c r="AF14" s="296"/>
      <c r="AG14" s="310"/>
      <c r="AH14" s="311"/>
      <c r="AI14" s="716" t="s">
        <v>368</v>
      </c>
      <c r="AJ14" s="717"/>
      <c r="AK14" s="305" t="s">
        <v>369</v>
      </c>
      <c r="AL14" s="327">
        <v>0.7</v>
      </c>
      <c r="AM14" s="298"/>
    </row>
    <row r="15" spans="2:39" ht="30" customHeight="1">
      <c r="B15" s="11"/>
      <c r="C15" s="531"/>
      <c r="D15" s="47"/>
      <c r="E15" s="70"/>
      <c r="F15" s="1"/>
      <c r="G15" s="1"/>
      <c r="H15" s="1"/>
      <c r="I15" s="1"/>
      <c r="J15" s="1"/>
      <c r="K15" s="1"/>
      <c r="L15" s="1"/>
      <c r="M15" s="5"/>
      <c r="N15" s="3"/>
      <c r="O15" s="743"/>
      <c r="P15" s="744"/>
      <c r="Q15" s="215" t="s">
        <v>370</v>
      </c>
      <c r="R15" s="27">
        <v>1</v>
      </c>
      <c r="S15" s="15"/>
      <c r="V15" s="293"/>
      <c r="W15" s="596"/>
      <c r="X15" s="294"/>
      <c r="Y15" s="295"/>
      <c r="Z15" s="284"/>
      <c r="AA15" s="284"/>
      <c r="AB15" s="284"/>
      <c r="AC15" s="284"/>
      <c r="AD15" s="284"/>
      <c r="AE15" s="284"/>
      <c r="AF15" s="284"/>
      <c r="AG15" s="310"/>
      <c r="AH15" s="311"/>
      <c r="AI15" s="718"/>
      <c r="AJ15" s="719"/>
      <c r="AK15" s="305" t="s">
        <v>370</v>
      </c>
      <c r="AL15" s="327">
        <v>1</v>
      </c>
      <c r="AM15" s="298"/>
    </row>
    <row r="16" spans="2:39" ht="30" customHeight="1" thickBot="1">
      <c r="B16" s="11"/>
      <c r="C16" s="531"/>
      <c r="D16" s="47"/>
      <c r="E16" s="70"/>
      <c r="F16" s="1"/>
      <c r="G16" s="1"/>
      <c r="H16" s="1"/>
      <c r="I16" s="1"/>
      <c r="J16" s="1"/>
      <c r="K16" s="1"/>
      <c r="L16" s="1"/>
      <c r="M16" s="5"/>
      <c r="N16" s="3"/>
      <c r="O16" s="647" t="s">
        <v>371</v>
      </c>
      <c r="P16" s="648"/>
      <c r="Q16" s="205" t="s">
        <v>372</v>
      </c>
      <c r="R16" s="28">
        <v>1</v>
      </c>
      <c r="S16" s="15"/>
      <c r="V16" s="293"/>
      <c r="W16" s="596"/>
      <c r="X16" s="294"/>
      <c r="Y16" s="295"/>
      <c r="Z16" s="284"/>
      <c r="AA16" s="284"/>
      <c r="AB16" s="284"/>
      <c r="AC16" s="284"/>
      <c r="AD16" s="284"/>
      <c r="AE16" s="284"/>
      <c r="AF16" s="284"/>
      <c r="AG16" s="310"/>
      <c r="AH16" s="311"/>
      <c r="AI16" s="599" t="s">
        <v>371</v>
      </c>
      <c r="AJ16" s="600"/>
      <c r="AK16" s="369" t="s">
        <v>372</v>
      </c>
      <c r="AL16" s="314">
        <v>1</v>
      </c>
      <c r="AM16" s="298"/>
    </row>
    <row r="17" spans="2:39" ht="12" customHeight="1" thickBot="1">
      <c r="B17" s="33"/>
      <c r="C17" s="49"/>
      <c r="D17" s="48"/>
      <c r="E17" s="71"/>
      <c r="F17" s="53"/>
      <c r="G17" s="53"/>
      <c r="H17" s="53"/>
      <c r="I17" s="53"/>
      <c r="J17" s="53"/>
      <c r="K17" s="53"/>
      <c r="L17" s="53"/>
      <c r="M17" s="10"/>
      <c r="N17" s="6"/>
      <c r="O17" s="19"/>
      <c r="P17" s="19"/>
      <c r="Q17" s="19"/>
      <c r="R17" s="30"/>
      <c r="S17" s="16"/>
      <c r="V17" s="586"/>
      <c r="W17" s="587"/>
      <c r="X17" s="315"/>
      <c r="Y17" s="316"/>
      <c r="Z17" s="317"/>
      <c r="AA17" s="317"/>
      <c r="AB17" s="317"/>
      <c r="AC17" s="317"/>
      <c r="AD17" s="317"/>
      <c r="AE17" s="317"/>
      <c r="AF17" s="317"/>
      <c r="AG17" s="318"/>
      <c r="AH17" s="588"/>
      <c r="AI17" s="589"/>
      <c r="AJ17" s="319"/>
      <c r="AK17" s="319"/>
      <c r="AL17" s="319"/>
      <c r="AM17" s="320"/>
    </row>
    <row r="18" spans="2:39" ht="12" customHeight="1">
      <c r="B18" s="44"/>
      <c r="C18" s="45"/>
      <c r="D18" s="46"/>
      <c r="E18" s="69"/>
      <c r="F18" s="17"/>
      <c r="G18" s="17"/>
      <c r="H18" s="17"/>
      <c r="I18" s="17"/>
      <c r="J18" s="17"/>
      <c r="K18" s="17"/>
      <c r="L18" s="17"/>
      <c r="M18" s="34"/>
      <c r="N18" s="68"/>
      <c r="O18" s="18"/>
      <c r="P18" s="18"/>
      <c r="Q18" s="18"/>
      <c r="R18" s="18"/>
      <c r="S18" s="29"/>
      <c r="V18" s="594"/>
      <c r="W18" s="595"/>
      <c r="X18" s="286"/>
      <c r="Y18" s="287"/>
      <c r="Z18" s="288"/>
      <c r="AA18" s="288"/>
      <c r="AB18" s="288"/>
      <c r="AC18" s="288"/>
      <c r="AD18" s="288"/>
      <c r="AE18" s="288"/>
      <c r="AF18" s="288"/>
      <c r="AG18" s="289"/>
      <c r="AH18" s="290"/>
      <c r="AI18" s="291"/>
      <c r="AJ18" s="291"/>
      <c r="AK18" s="291"/>
      <c r="AL18" s="291"/>
      <c r="AM18" s="292"/>
    </row>
    <row r="19" spans="2:39" ht="39" customHeight="1">
      <c r="B19" s="11"/>
      <c r="C19" s="531" t="s">
        <v>373</v>
      </c>
      <c r="D19" s="47"/>
      <c r="E19" s="70"/>
      <c r="F19" s="531" t="s">
        <v>374</v>
      </c>
      <c r="G19" s="531"/>
      <c r="H19" s="531"/>
      <c r="I19" s="531"/>
      <c r="J19" s="531"/>
      <c r="K19" s="531"/>
      <c r="L19" s="531"/>
      <c r="M19" s="50"/>
      <c r="N19" s="7"/>
      <c r="O19" s="597"/>
      <c r="P19" s="597"/>
      <c r="Q19" s="597"/>
      <c r="R19" s="66"/>
      <c r="S19" s="15"/>
      <c r="V19" s="293"/>
      <c r="W19" s="282" t="s">
        <v>375</v>
      </c>
      <c r="X19" s="294"/>
      <c r="Y19" s="295"/>
      <c r="Z19" s="596" t="s">
        <v>374</v>
      </c>
      <c r="AA19" s="596"/>
      <c r="AB19" s="596"/>
      <c r="AC19" s="596"/>
      <c r="AD19" s="596"/>
      <c r="AE19" s="596"/>
      <c r="AF19" s="596"/>
      <c r="AG19" s="294"/>
      <c r="AH19" s="295"/>
      <c r="AI19" s="597"/>
      <c r="AJ19" s="597"/>
      <c r="AK19" s="597"/>
      <c r="AL19" s="66"/>
      <c r="AM19" s="298"/>
    </row>
    <row r="20" spans="2:39" ht="15.95" customHeight="1" thickBot="1">
      <c r="B20" s="11"/>
      <c r="C20" s="531"/>
      <c r="D20" s="47"/>
      <c r="E20" s="70"/>
      <c r="F20" s="54"/>
      <c r="G20" s="54"/>
      <c r="H20" s="54"/>
      <c r="I20" s="54"/>
      <c r="J20" s="54"/>
      <c r="K20" s="54"/>
      <c r="L20" s="54"/>
      <c r="M20" s="51"/>
      <c r="N20" s="2"/>
      <c r="O20" s="1"/>
      <c r="P20" s="1"/>
      <c r="Q20" s="4"/>
      <c r="R20" s="1"/>
      <c r="S20" s="15"/>
      <c r="V20" s="293"/>
      <c r="W20" s="596" t="s">
        <v>376</v>
      </c>
      <c r="X20" s="294"/>
      <c r="Y20" s="295"/>
      <c r="Z20" s="296"/>
      <c r="AA20" s="296"/>
      <c r="AB20" s="296"/>
      <c r="AC20" s="296"/>
      <c r="AD20" s="296"/>
      <c r="AE20" s="296"/>
      <c r="AF20" s="296"/>
      <c r="AG20" s="299"/>
      <c r="AH20" s="300"/>
      <c r="AI20" s="284"/>
      <c r="AJ20" s="284"/>
      <c r="AK20" s="301"/>
      <c r="AL20" s="284"/>
      <c r="AM20" s="298"/>
    </row>
    <row r="21" spans="2:39" ht="39.6" customHeight="1">
      <c r="B21" s="11"/>
      <c r="C21" s="531"/>
      <c r="D21" s="47"/>
      <c r="E21" s="70"/>
      <c r="F21" s="531" t="s">
        <v>377</v>
      </c>
      <c r="G21" s="531"/>
      <c r="H21" s="531"/>
      <c r="I21" s="531"/>
      <c r="J21" s="531"/>
      <c r="K21" s="531"/>
      <c r="L21" s="531"/>
      <c r="M21" s="50"/>
      <c r="N21" s="7"/>
      <c r="O21" s="730" t="s">
        <v>378</v>
      </c>
      <c r="P21" s="747"/>
      <c r="Q21" s="731"/>
      <c r="R21" s="645" t="s">
        <v>239</v>
      </c>
      <c r="S21" s="15"/>
      <c r="V21" s="293"/>
      <c r="W21" s="596"/>
      <c r="X21" s="294"/>
      <c r="Y21" s="295"/>
      <c r="Z21" s="596" t="s">
        <v>379</v>
      </c>
      <c r="AA21" s="596"/>
      <c r="AB21" s="596"/>
      <c r="AC21" s="596"/>
      <c r="AD21" s="596"/>
      <c r="AE21" s="596"/>
      <c r="AF21" s="596"/>
      <c r="AG21" s="294"/>
      <c r="AH21" s="295"/>
      <c r="AI21" s="706" t="s">
        <v>378</v>
      </c>
      <c r="AJ21" s="724"/>
      <c r="AK21" s="707"/>
      <c r="AL21" s="590" t="s">
        <v>239</v>
      </c>
      <c r="AM21" s="298"/>
    </row>
    <row r="22" spans="2:39" ht="15.75" customHeight="1" thickBot="1">
      <c r="B22" s="11"/>
      <c r="C22" s="531"/>
      <c r="D22" s="47"/>
      <c r="E22" s="70"/>
      <c r="F22" s="55"/>
      <c r="G22" s="55"/>
      <c r="H22" s="55"/>
      <c r="I22" s="55"/>
      <c r="J22" s="55"/>
      <c r="K22" s="55"/>
      <c r="L22" s="55"/>
      <c r="M22" s="50"/>
      <c r="N22" s="7"/>
      <c r="O22" s="748"/>
      <c r="P22" s="749"/>
      <c r="Q22" s="750"/>
      <c r="R22" s="646"/>
      <c r="S22" s="15"/>
      <c r="V22" s="293"/>
      <c r="W22" s="596"/>
      <c r="X22" s="294"/>
      <c r="Y22" s="295"/>
      <c r="Z22" s="282"/>
      <c r="AA22" s="282"/>
      <c r="AB22" s="282"/>
      <c r="AC22" s="282"/>
      <c r="AD22" s="282"/>
      <c r="AE22" s="282"/>
      <c r="AF22" s="282"/>
      <c r="AG22" s="294"/>
      <c r="AH22" s="295"/>
      <c r="AI22" s="708"/>
      <c r="AJ22" s="725"/>
      <c r="AK22" s="709"/>
      <c r="AL22" s="660"/>
      <c r="AM22" s="298"/>
    </row>
    <row r="23" spans="2:39" ht="30" customHeight="1">
      <c r="B23" s="11"/>
      <c r="C23" s="531"/>
      <c r="D23" s="47"/>
      <c r="E23" s="70"/>
      <c r="F23" s="531" t="s">
        <v>380</v>
      </c>
      <c r="G23" s="531"/>
      <c r="H23" s="531"/>
      <c r="I23" s="531"/>
      <c r="J23" s="531"/>
      <c r="K23" s="531"/>
      <c r="L23" s="531"/>
      <c r="M23" s="50"/>
      <c r="N23" s="7"/>
      <c r="O23" s="741" t="s">
        <v>359</v>
      </c>
      <c r="P23" s="742"/>
      <c r="Q23" s="213" t="s">
        <v>381</v>
      </c>
      <c r="R23" s="26">
        <v>0.3</v>
      </c>
      <c r="S23" s="15"/>
      <c r="V23" s="293"/>
      <c r="W23" s="596"/>
      <c r="X23" s="294"/>
      <c r="Y23" s="295"/>
      <c r="Z23" s="596" t="s">
        <v>382</v>
      </c>
      <c r="AA23" s="596"/>
      <c r="AB23" s="596"/>
      <c r="AC23" s="596"/>
      <c r="AD23" s="596"/>
      <c r="AE23" s="596"/>
      <c r="AF23" s="596"/>
      <c r="AG23" s="294"/>
      <c r="AH23" s="295"/>
      <c r="AI23" s="720" t="s">
        <v>359</v>
      </c>
      <c r="AJ23" s="721"/>
      <c r="AK23" s="331" t="s">
        <v>383</v>
      </c>
      <c r="AL23" s="346">
        <v>0.3</v>
      </c>
      <c r="AM23" s="298"/>
    </row>
    <row r="24" spans="2:39" ht="30" customHeight="1">
      <c r="B24" s="11"/>
      <c r="C24" s="531"/>
      <c r="D24" s="47"/>
      <c r="E24" s="70"/>
      <c r="M24" s="52"/>
      <c r="N24" s="39"/>
      <c r="O24" s="743"/>
      <c r="P24" s="744"/>
      <c r="Q24" s="215" t="s">
        <v>384</v>
      </c>
      <c r="R24" s="27">
        <v>1</v>
      </c>
      <c r="S24" s="15"/>
      <c r="V24" s="293"/>
      <c r="W24" s="596"/>
      <c r="X24" s="294"/>
      <c r="Y24" s="295"/>
      <c r="Z24" s="283"/>
      <c r="AA24" s="283"/>
      <c r="AB24" s="283"/>
      <c r="AC24" s="283"/>
      <c r="AD24" s="283"/>
      <c r="AE24" s="283"/>
      <c r="AF24" s="283"/>
      <c r="AG24" s="308"/>
      <c r="AH24" s="309"/>
      <c r="AI24" s="718"/>
      <c r="AJ24" s="719"/>
      <c r="AK24" s="305" t="s">
        <v>384</v>
      </c>
      <c r="AL24" s="327">
        <v>1</v>
      </c>
      <c r="AM24" s="298"/>
    </row>
    <row r="25" spans="2:39" ht="30" customHeight="1">
      <c r="B25" s="11"/>
      <c r="C25" s="531"/>
      <c r="D25" s="47"/>
      <c r="E25" s="70"/>
      <c r="F25" s="526" t="s">
        <v>385</v>
      </c>
      <c r="G25" s="526"/>
      <c r="H25" s="526"/>
      <c r="I25" s="526"/>
      <c r="J25" s="526"/>
      <c r="K25" s="526"/>
      <c r="L25" s="526"/>
      <c r="M25" s="5"/>
      <c r="N25" s="3"/>
      <c r="O25" s="745" t="s">
        <v>364</v>
      </c>
      <c r="P25" s="746"/>
      <c r="Q25" s="215" t="s">
        <v>386</v>
      </c>
      <c r="R25" s="27">
        <v>0.4</v>
      </c>
      <c r="S25" s="15"/>
      <c r="V25" s="582"/>
      <c r="W25" s="596"/>
      <c r="X25" s="609"/>
      <c r="Y25" s="610"/>
      <c r="Z25" s="666" t="s">
        <v>387</v>
      </c>
      <c r="AA25" s="666"/>
      <c r="AB25" s="666"/>
      <c r="AC25" s="666"/>
      <c r="AD25" s="666"/>
      <c r="AE25" s="666"/>
      <c r="AF25" s="666"/>
      <c r="AG25" s="611"/>
      <c r="AH25" s="686"/>
      <c r="AI25" s="716" t="s">
        <v>364</v>
      </c>
      <c r="AJ25" s="717"/>
      <c r="AK25" s="714" t="s">
        <v>388</v>
      </c>
      <c r="AL25" s="696">
        <v>0.4</v>
      </c>
      <c r="AM25" s="676"/>
    </row>
    <row r="26" spans="2:39" ht="55.35" customHeight="1">
      <c r="B26" s="11"/>
      <c r="C26" s="531"/>
      <c r="D26" s="47"/>
      <c r="E26" s="70"/>
      <c r="F26" s="203"/>
      <c r="G26" s="203"/>
      <c r="H26" s="203"/>
      <c r="I26" s="203"/>
      <c r="J26" s="203"/>
      <c r="K26" s="203"/>
      <c r="L26" s="203"/>
      <c r="M26" s="5"/>
      <c r="N26" s="3"/>
      <c r="O26" s="745"/>
      <c r="P26" s="746"/>
      <c r="Q26" s="215" t="s">
        <v>389</v>
      </c>
      <c r="R26" s="27">
        <v>1</v>
      </c>
      <c r="S26" s="15"/>
      <c r="V26" s="582"/>
      <c r="W26" s="596"/>
      <c r="X26" s="609"/>
      <c r="Y26" s="610"/>
      <c r="Z26" s="699" t="s">
        <v>390</v>
      </c>
      <c r="AA26" s="699"/>
      <c r="AB26" s="699"/>
      <c r="AC26" s="699"/>
      <c r="AD26" s="699"/>
      <c r="AE26" s="699"/>
      <c r="AF26" s="699"/>
      <c r="AG26" s="611"/>
      <c r="AH26" s="686"/>
      <c r="AI26" s="722"/>
      <c r="AJ26" s="723"/>
      <c r="AK26" s="715"/>
      <c r="AL26" s="698"/>
      <c r="AM26" s="676"/>
    </row>
    <row r="27" spans="2:39" ht="30" customHeight="1">
      <c r="B27" s="11"/>
      <c r="C27" s="531"/>
      <c r="D27" s="47"/>
      <c r="E27" s="70"/>
      <c r="F27" s="203"/>
      <c r="G27" s="203"/>
      <c r="H27" s="203"/>
      <c r="I27" s="203"/>
      <c r="J27" s="203"/>
      <c r="K27" s="203"/>
      <c r="L27" s="203"/>
      <c r="M27" s="5"/>
      <c r="N27" s="3"/>
      <c r="O27" s="743" t="s">
        <v>368</v>
      </c>
      <c r="P27" s="744"/>
      <c r="Q27" s="215" t="s">
        <v>391</v>
      </c>
      <c r="R27" s="27">
        <v>0.7</v>
      </c>
      <c r="S27" s="15"/>
      <c r="V27" s="293"/>
      <c r="W27" s="596"/>
      <c r="X27" s="294"/>
      <c r="Y27" s="295"/>
      <c r="Z27" s="296"/>
      <c r="AA27" s="296"/>
      <c r="AB27" s="296"/>
      <c r="AC27" s="296"/>
      <c r="AD27" s="296"/>
      <c r="AE27" s="296"/>
      <c r="AF27" s="296"/>
      <c r="AG27" s="310"/>
      <c r="AH27" s="311"/>
      <c r="AI27" s="718"/>
      <c r="AJ27" s="719"/>
      <c r="AK27" s="305" t="s">
        <v>389</v>
      </c>
      <c r="AL27" s="327">
        <v>1</v>
      </c>
      <c r="AM27" s="298"/>
    </row>
    <row r="28" spans="2:39" ht="30" customHeight="1">
      <c r="B28" s="11"/>
      <c r="C28" s="531"/>
      <c r="D28" s="47"/>
      <c r="E28" s="70"/>
      <c r="F28" s="1"/>
      <c r="G28" s="1"/>
      <c r="H28" s="1"/>
      <c r="I28" s="1"/>
      <c r="J28" s="1"/>
      <c r="K28" s="1"/>
      <c r="L28" s="1"/>
      <c r="M28" s="5"/>
      <c r="N28" s="3"/>
      <c r="O28" s="743"/>
      <c r="P28" s="744"/>
      <c r="Q28" s="215" t="s">
        <v>392</v>
      </c>
      <c r="R28" s="27">
        <v>1</v>
      </c>
      <c r="S28" s="15"/>
      <c r="V28" s="293"/>
      <c r="W28" s="596"/>
      <c r="X28" s="294"/>
      <c r="Y28" s="295"/>
      <c r="Z28" s="296"/>
      <c r="AA28" s="296"/>
      <c r="AB28" s="296"/>
      <c r="AC28" s="296"/>
      <c r="AD28" s="296"/>
      <c r="AE28" s="296"/>
      <c r="AF28" s="296"/>
      <c r="AG28" s="310"/>
      <c r="AH28" s="311"/>
      <c r="AI28" s="716" t="s">
        <v>368</v>
      </c>
      <c r="AJ28" s="717"/>
      <c r="AK28" s="305" t="s">
        <v>393</v>
      </c>
      <c r="AL28" s="327">
        <v>0.7</v>
      </c>
      <c r="AM28" s="298"/>
    </row>
    <row r="29" spans="2:39" ht="30" customHeight="1" thickBot="1">
      <c r="B29" s="11"/>
      <c r="C29" s="531"/>
      <c r="D29" s="47"/>
      <c r="E29" s="70"/>
      <c r="F29" s="1"/>
      <c r="G29" s="1"/>
      <c r="H29" s="1"/>
      <c r="I29" s="1"/>
      <c r="J29" s="1"/>
      <c r="K29" s="1"/>
      <c r="L29" s="1"/>
      <c r="M29" s="5"/>
      <c r="N29" s="3"/>
      <c r="O29" s="647" t="s">
        <v>371</v>
      </c>
      <c r="P29" s="648"/>
      <c r="Q29" s="205" t="s">
        <v>394</v>
      </c>
      <c r="R29" s="28">
        <v>1</v>
      </c>
      <c r="S29" s="15"/>
      <c r="V29" s="293"/>
      <c r="W29" s="596"/>
      <c r="X29" s="294"/>
      <c r="Y29" s="295"/>
      <c r="Z29" s="284"/>
      <c r="AA29" s="284"/>
      <c r="AB29" s="284"/>
      <c r="AC29" s="284"/>
      <c r="AD29" s="284"/>
      <c r="AE29" s="284"/>
      <c r="AF29" s="284"/>
      <c r="AG29" s="310"/>
      <c r="AH29" s="311"/>
      <c r="AI29" s="718"/>
      <c r="AJ29" s="719"/>
      <c r="AK29" s="305" t="s">
        <v>392</v>
      </c>
      <c r="AL29" s="327">
        <v>1</v>
      </c>
      <c r="AM29" s="298"/>
    </row>
    <row r="30" spans="2:39" ht="12" customHeight="1" thickBot="1">
      <c r="B30" s="33"/>
      <c r="C30" s="49"/>
      <c r="D30" s="48"/>
      <c r="E30" s="71"/>
      <c r="F30" s="53"/>
      <c r="G30" s="53"/>
      <c r="H30" s="53"/>
      <c r="I30" s="53"/>
      <c r="J30" s="53"/>
      <c r="K30" s="53"/>
      <c r="L30" s="53"/>
      <c r="M30" s="10"/>
      <c r="N30" s="6"/>
      <c r="O30" s="19"/>
      <c r="P30" s="19"/>
      <c r="Q30" s="19"/>
      <c r="R30" s="30"/>
      <c r="S30" s="16"/>
      <c r="V30" s="293"/>
      <c r="W30" s="596"/>
      <c r="X30" s="294"/>
      <c r="Y30" s="295"/>
      <c r="Z30" s="284"/>
      <c r="AA30" s="284"/>
      <c r="AB30" s="284"/>
      <c r="AC30" s="284"/>
      <c r="AD30" s="284"/>
      <c r="AE30" s="284"/>
      <c r="AF30" s="284"/>
      <c r="AG30" s="310"/>
      <c r="AH30" s="311"/>
      <c r="AI30" s="599" t="s">
        <v>371</v>
      </c>
      <c r="AJ30" s="600"/>
      <c r="AK30" s="369" t="s">
        <v>394</v>
      </c>
      <c r="AL30" s="314">
        <v>1</v>
      </c>
      <c r="AM30" s="298"/>
    </row>
    <row r="31" spans="2:39" ht="12" customHeight="1" thickBot="1">
      <c r="B31" s="44"/>
      <c r="C31" s="45"/>
      <c r="D31" s="46"/>
      <c r="E31" s="69"/>
      <c r="F31" s="17"/>
      <c r="G31" s="17"/>
      <c r="H31" s="17"/>
      <c r="I31" s="17"/>
      <c r="J31" s="17"/>
      <c r="K31" s="17"/>
      <c r="L31" s="17"/>
      <c r="M31" s="34"/>
      <c r="N31" s="68"/>
      <c r="O31" s="18"/>
      <c r="P31" s="18"/>
      <c r="Q31" s="18"/>
      <c r="R31" s="18"/>
      <c r="S31" s="29"/>
      <c r="V31" s="586"/>
      <c r="W31" s="587"/>
      <c r="X31" s="315"/>
      <c r="Y31" s="316"/>
      <c r="Z31" s="317"/>
      <c r="AA31" s="317"/>
      <c r="AB31" s="317"/>
      <c r="AC31" s="317"/>
      <c r="AD31" s="317"/>
      <c r="AE31" s="317"/>
      <c r="AF31" s="317"/>
      <c r="AG31" s="318"/>
      <c r="AH31" s="588"/>
      <c r="AI31" s="589"/>
      <c r="AJ31" s="319"/>
      <c r="AK31" s="319"/>
      <c r="AL31" s="319"/>
      <c r="AM31" s="320"/>
    </row>
    <row r="32" spans="2:39" ht="39" customHeight="1" thickBot="1">
      <c r="B32" s="11"/>
      <c r="C32" s="531" t="s">
        <v>395</v>
      </c>
      <c r="D32" s="47"/>
      <c r="E32" s="70"/>
      <c r="F32" s="531" t="s">
        <v>396</v>
      </c>
      <c r="G32" s="531"/>
      <c r="H32" s="531"/>
      <c r="I32" s="531"/>
      <c r="J32" s="531"/>
      <c r="K32" s="531"/>
      <c r="L32" s="531"/>
      <c r="M32" s="50"/>
      <c r="N32" s="7"/>
      <c r="O32" s="643" t="s">
        <v>234</v>
      </c>
      <c r="P32" s="644"/>
      <c r="Q32" s="644"/>
      <c r="R32" s="56">
        <v>720</v>
      </c>
      <c r="S32" s="15"/>
      <c r="V32" s="594"/>
      <c r="W32" s="595"/>
      <c r="X32" s="286"/>
      <c r="Y32" s="287"/>
      <c r="Z32" s="288"/>
      <c r="AA32" s="288"/>
      <c r="AB32" s="288"/>
      <c r="AC32" s="288"/>
      <c r="AD32" s="288"/>
      <c r="AE32" s="288"/>
      <c r="AF32" s="288"/>
      <c r="AG32" s="289"/>
      <c r="AH32" s="290"/>
      <c r="AI32" s="291"/>
      <c r="AJ32" s="291"/>
      <c r="AK32" s="291"/>
      <c r="AL32" s="291"/>
      <c r="AM32" s="292"/>
    </row>
    <row r="33" spans="2:39" ht="27.6" customHeight="1" thickBot="1">
      <c r="B33" s="11"/>
      <c r="C33" s="531"/>
      <c r="D33" s="47"/>
      <c r="E33" s="70"/>
      <c r="F33" s="54"/>
      <c r="G33" s="54"/>
      <c r="H33" s="54"/>
      <c r="I33" s="54"/>
      <c r="J33" s="54"/>
      <c r="K33" s="54"/>
      <c r="L33" s="54"/>
      <c r="M33" s="51"/>
      <c r="N33" s="2"/>
      <c r="O33" s="1"/>
      <c r="P33" s="1"/>
      <c r="Q33" s="4"/>
      <c r="R33" s="1"/>
      <c r="S33" s="15"/>
      <c r="V33" s="293"/>
      <c r="W33" s="282" t="s">
        <v>397</v>
      </c>
      <c r="X33" s="294"/>
      <c r="Y33" s="295"/>
      <c r="Z33" s="596" t="s">
        <v>396</v>
      </c>
      <c r="AA33" s="596"/>
      <c r="AB33" s="596"/>
      <c r="AC33" s="596"/>
      <c r="AD33" s="596"/>
      <c r="AE33" s="596"/>
      <c r="AF33" s="596"/>
      <c r="AG33" s="294"/>
      <c r="AH33" s="295"/>
      <c r="AI33" s="613" t="s">
        <v>234</v>
      </c>
      <c r="AJ33" s="614"/>
      <c r="AK33" s="615"/>
      <c r="AL33" s="297">
        <v>720</v>
      </c>
      <c r="AM33" s="298"/>
    </row>
    <row r="34" spans="2:39" ht="39" customHeight="1" thickBot="1">
      <c r="B34" s="11"/>
      <c r="C34" s="531"/>
      <c r="D34" s="47"/>
      <c r="E34" s="70"/>
      <c r="F34" s="531" t="s">
        <v>398</v>
      </c>
      <c r="G34" s="531"/>
      <c r="H34" s="531"/>
      <c r="I34" s="531"/>
      <c r="J34" s="531"/>
      <c r="K34" s="531"/>
      <c r="L34" s="531"/>
      <c r="M34" s="50"/>
      <c r="N34" s="7"/>
      <c r="O34" s="12" t="s">
        <v>236</v>
      </c>
      <c r="P34" s="67" t="s">
        <v>399</v>
      </c>
      <c r="Q34" s="738" t="s">
        <v>238</v>
      </c>
      <c r="R34" s="645" t="s">
        <v>239</v>
      </c>
      <c r="S34" s="15"/>
      <c r="V34" s="293"/>
      <c r="W34" s="596" t="s">
        <v>400</v>
      </c>
      <c r="X34" s="294"/>
      <c r="Y34" s="295"/>
      <c r="Z34" s="296"/>
      <c r="AA34" s="296"/>
      <c r="AB34" s="296"/>
      <c r="AC34" s="296"/>
      <c r="AD34" s="296"/>
      <c r="AE34" s="296"/>
      <c r="AF34" s="296"/>
      <c r="AG34" s="299"/>
      <c r="AH34" s="300"/>
      <c r="AI34" s="284"/>
      <c r="AJ34" s="284"/>
      <c r="AK34" s="301"/>
      <c r="AL34" s="284"/>
      <c r="AM34" s="298"/>
    </row>
    <row r="35" spans="2:39" ht="41.45" customHeight="1" thickBot="1">
      <c r="B35" s="11"/>
      <c r="C35" s="531"/>
      <c r="D35" s="47"/>
      <c r="E35" s="70"/>
      <c r="F35" s="55"/>
      <c r="G35" s="55"/>
      <c r="H35" s="55"/>
      <c r="I35" s="55"/>
      <c r="J35" s="55"/>
      <c r="K35" s="55"/>
      <c r="L35" s="55"/>
      <c r="M35" s="50"/>
      <c r="N35" s="7"/>
      <c r="O35" s="209" t="s">
        <v>241</v>
      </c>
      <c r="P35" s="40" t="s">
        <v>241</v>
      </c>
      <c r="Q35" s="739"/>
      <c r="R35" s="646"/>
      <c r="S35" s="15"/>
      <c r="V35" s="293"/>
      <c r="W35" s="596"/>
      <c r="X35" s="294"/>
      <c r="Y35" s="295"/>
      <c r="Z35" s="596" t="s">
        <v>398</v>
      </c>
      <c r="AA35" s="596"/>
      <c r="AB35" s="596"/>
      <c r="AC35" s="596"/>
      <c r="AD35" s="596"/>
      <c r="AE35" s="596"/>
      <c r="AF35" s="596"/>
      <c r="AG35" s="294"/>
      <c r="AH35" s="295"/>
      <c r="AI35" s="302" t="s">
        <v>236</v>
      </c>
      <c r="AJ35" s="303" t="s">
        <v>399</v>
      </c>
      <c r="AK35" s="590" t="s">
        <v>238</v>
      </c>
      <c r="AL35" s="590" t="s">
        <v>239</v>
      </c>
      <c r="AM35" s="298"/>
    </row>
    <row r="36" spans="2:39" ht="30" customHeight="1" thickBot="1">
      <c r="B36" s="11"/>
      <c r="C36" s="531"/>
      <c r="D36" s="47"/>
      <c r="E36" s="70"/>
      <c r="F36" s="531" t="s">
        <v>401</v>
      </c>
      <c r="G36" s="531"/>
      <c r="H36" s="531"/>
      <c r="I36" s="531"/>
      <c r="J36" s="531"/>
      <c r="K36" s="531"/>
      <c r="L36" s="531"/>
      <c r="M36" s="50"/>
      <c r="N36" s="7"/>
      <c r="O36" s="36">
        <v>100</v>
      </c>
      <c r="P36" s="37">
        <v>99.8</v>
      </c>
      <c r="Q36" s="25">
        <f>-(((P36*$R$32)/$O$36)-$R$32)</f>
        <v>1.4400000000000546</v>
      </c>
      <c r="R36" s="26">
        <v>0</v>
      </c>
      <c r="S36" s="15"/>
      <c r="V36" s="293"/>
      <c r="W36" s="596"/>
      <c r="X36" s="294"/>
      <c r="Y36" s="295"/>
      <c r="Z36" s="282"/>
      <c r="AA36" s="282"/>
      <c r="AB36" s="282"/>
      <c r="AC36" s="282"/>
      <c r="AD36" s="282"/>
      <c r="AE36" s="282"/>
      <c r="AF36" s="282"/>
      <c r="AG36" s="294"/>
      <c r="AH36" s="295"/>
      <c r="AI36" s="304" t="s">
        <v>241</v>
      </c>
      <c r="AJ36" s="285" t="s">
        <v>241</v>
      </c>
      <c r="AK36" s="660"/>
      <c r="AL36" s="660"/>
      <c r="AM36" s="298"/>
    </row>
    <row r="37" spans="2:39" ht="30" customHeight="1" thickBot="1">
      <c r="B37" s="11"/>
      <c r="C37" s="531"/>
      <c r="D37" s="47"/>
      <c r="E37" s="70"/>
      <c r="M37" s="52"/>
      <c r="N37" s="39"/>
      <c r="O37" s="37">
        <v>99.79</v>
      </c>
      <c r="P37" s="21">
        <v>99.6</v>
      </c>
      <c r="Q37" s="22">
        <f t="shared" ref="Q37:Q40" si="0">-(((P37*$R$32)/$O$36)-$R$32)</f>
        <v>2.8799999999999955</v>
      </c>
      <c r="R37" s="27">
        <v>0.1</v>
      </c>
      <c r="S37" s="15"/>
      <c r="V37" s="293"/>
      <c r="W37" s="596"/>
      <c r="X37" s="294"/>
      <c r="Y37" s="295"/>
      <c r="Z37" s="596" t="s">
        <v>402</v>
      </c>
      <c r="AA37" s="596"/>
      <c r="AB37" s="596"/>
      <c r="AC37" s="596"/>
      <c r="AD37" s="596"/>
      <c r="AE37" s="596"/>
      <c r="AF37" s="596"/>
      <c r="AG37" s="294"/>
      <c r="AH37" s="295"/>
      <c r="AI37" s="351">
        <v>100</v>
      </c>
      <c r="AJ37" s="371">
        <v>99.8</v>
      </c>
      <c r="AK37" s="345">
        <v>1.44</v>
      </c>
      <c r="AL37" s="346">
        <v>0</v>
      </c>
      <c r="AM37" s="298"/>
    </row>
    <row r="38" spans="2:39" ht="30" customHeight="1">
      <c r="B38" s="11"/>
      <c r="C38" s="531"/>
      <c r="D38" s="47"/>
      <c r="E38" s="70"/>
      <c r="F38" s="526" t="s">
        <v>403</v>
      </c>
      <c r="G38" s="526"/>
      <c r="H38" s="526"/>
      <c r="I38" s="526"/>
      <c r="J38" s="526"/>
      <c r="K38" s="526"/>
      <c r="L38" s="526"/>
      <c r="M38" s="5"/>
      <c r="N38" s="3"/>
      <c r="O38" s="31">
        <v>99.59</v>
      </c>
      <c r="P38" s="21">
        <v>99.5</v>
      </c>
      <c r="Q38" s="22">
        <f t="shared" si="0"/>
        <v>3.6000000000000227</v>
      </c>
      <c r="R38" s="27">
        <v>0.15</v>
      </c>
      <c r="S38" s="15"/>
      <c r="V38" s="293"/>
      <c r="W38" s="596"/>
      <c r="X38" s="294"/>
      <c r="Y38" s="295"/>
      <c r="Z38" s="283"/>
      <c r="AA38" s="283"/>
      <c r="AB38" s="283"/>
      <c r="AC38" s="283"/>
      <c r="AD38" s="283"/>
      <c r="AE38" s="283"/>
      <c r="AF38" s="283"/>
      <c r="AG38" s="308"/>
      <c r="AH38" s="309"/>
      <c r="AI38" s="331">
        <v>99.79</v>
      </c>
      <c r="AJ38" s="342">
        <v>99.6</v>
      </c>
      <c r="AK38" s="306">
        <v>2.88</v>
      </c>
      <c r="AL38" s="327">
        <v>0.1</v>
      </c>
      <c r="AM38" s="298"/>
    </row>
    <row r="39" spans="2:39" ht="30" customHeight="1">
      <c r="B39" s="11"/>
      <c r="C39" s="531"/>
      <c r="D39" s="47"/>
      <c r="E39" s="70"/>
      <c r="M39" s="5"/>
      <c r="N39" s="3"/>
      <c r="O39" s="31">
        <v>99.49</v>
      </c>
      <c r="P39" s="21">
        <v>99.4</v>
      </c>
      <c r="Q39" s="22">
        <f t="shared" si="0"/>
        <v>4.32000000000005</v>
      </c>
      <c r="R39" s="27">
        <v>0.25</v>
      </c>
      <c r="S39" s="15"/>
      <c r="V39" s="293"/>
      <c r="W39" s="596"/>
      <c r="X39" s="294"/>
      <c r="Y39" s="295"/>
      <c r="Z39" s="598" t="s">
        <v>403</v>
      </c>
      <c r="AA39" s="598"/>
      <c r="AB39" s="598"/>
      <c r="AC39" s="598"/>
      <c r="AD39" s="598"/>
      <c r="AE39" s="598"/>
      <c r="AF39" s="598"/>
      <c r="AG39" s="310"/>
      <c r="AH39" s="311"/>
      <c r="AI39" s="326">
        <v>99.59</v>
      </c>
      <c r="AJ39" s="342">
        <v>99.5</v>
      </c>
      <c r="AK39" s="306">
        <v>3.6</v>
      </c>
      <c r="AL39" s="327">
        <v>0.15</v>
      </c>
      <c r="AM39" s="298"/>
    </row>
    <row r="40" spans="2:39" ht="30" customHeight="1">
      <c r="B40" s="11"/>
      <c r="C40" s="531"/>
      <c r="D40" s="47"/>
      <c r="E40" s="70"/>
      <c r="F40" s="526" t="s">
        <v>404</v>
      </c>
      <c r="G40" s="526"/>
      <c r="H40" s="526"/>
      <c r="I40" s="526"/>
      <c r="J40" s="526"/>
      <c r="K40" s="526"/>
      <c r="L40" s="526"/>
      <c r="M40" s="5"/>
      <c r="N40" s="3"/>
      <c r="O40" s="31">
        <v>99.39</v>
      </c>
      <c r="P40" s="21">
        <v>99</v>
      </c>
      <c r="Q40" s="22">
        <f t="shared" si="0"/>
        <v>7.2000000000000455</v>
      </c>
      <c r="R40" s="27">
        <v>0.5</v>
      </c>
      <c r="S40" s="15"/>
      <c r="V40" s="293"/>
      <c r="W40" s="596"/>
      <c r="X40" s="294"/>
      <c r="Y40" s="295"/>
      <c r="Z40" s="283"/>
      <c r="AA40" s="283"/>
      <c r="AB40" s="283"/>
      <c r="AC40" s="283"/>
      <c r="AD40" s="283"/>
      <c r="AE40" s="283"/>
      <c r="AF40" s="283"/>
      <c r="AG40" s="310"/>
      <c r="AH40" s="311"/>
      <c r="AI40" s="326">
        <v>99.49</v>
      </c>
      <c r="AJ40" s="342">
        <v>99.4</v>
      </c>
      <c r="AK40" s="306">
        <v>4.32</v>
      </c>
      <c r="AL40" s="327">
        <v>0.25</v>
      </c>
      <c r="AM40" s="298"/>
    </row>
    <row r="41" spans="2:39" ht="30" customHeight="1" thickBot="1">
      <c r="B41" s="11"/>
      <c r="C41" s="531"/>
      <c r="D41" s="47"/>
      <c r="E41" s="70"/>
      <c r="F41" s="526"/>
      <c r="G41" s="526"/>
      <c r="H41" s="526"/>
      <c r="I41" s="526"/>
      <c r="J41" s="526"/>
      <c r="K41" s="526"/>
      <c r="L41" s="526"/>
      <c r="M41" s="5"/>
      <c r="N41" s="3"/>
      <c r="O41" s="647" t="s">
        <v>405</v>
      </c>
      <c r="P41" s="648"/>
      <c r="Q41" s="648"/>
      <c r="R41" s="28">
        <v>1</v>
      </c>
      <c r="S41" s="15"/>
      <c r="V41" s="293"/>
      <c r="W41" s="596"/>
      <c r="X41" s="294"/>
      <c r="Y41" s="295"/>
      <c r="Z41" s="699" t="s">
        <v>406</v>
      </c>
      <c r="AA41" s="699"/>
      <c r="AB41" s="699"/>
      <c r="AC41" s="699"/>
      <c r="AD41" s="699"/>
      <c r="AE41" s="699"/>
      <c r="AF41" s="699"/>
      <c r="AG41" s="310"/>
      <c r="AH41" s="311"/>
      <c r="AI41" s="326">
        <v>99.39</v>
      </c>
      <c r="AJ41" s="342">
        <v>99</v>
      </c>
      <c r="AK41" s="306">
        <v>7.2</v>
      </c>
      <c r="AL41" s="327">
        <v>0.5</v>
      </c>
      <c r="AM41" s="298"/>
    </row>
    <row r="42" spans="2:39" ht="30" customHeight="1" thickBot="1">
      <c r="B42" s="11"/>
      <c r="C42" s="531"/>
      <c r="D42" s="47"/>
      <c r="E42" s="70"/>
      <c r="F42" s="1"/>
      <c r="G42" s="1"/>
      <c r="H42" s="1"/>
      <c r="I42" s="1"/>
      <c r="J42" s="1"/>
      <c r="K42" s="1"/>
      <c r="L42" s="1"/>
      <c r="M42" s="5"/>
      <c r="N42" s="3"/>
      <c r="O42" s="65"/>
      <c r="P42" s="65"/>
      <c r="Q42" s="65"/>
      <c r="R42" s="65"/>
      <c r="S42" s="15"/>
      <c r="V42" s="293"/>
      <c r="W42" s="596"/>
      <c r="X42" s="294"/>
      <c r="Y42" s="295"/>
      <c r="Z42" s="699"/>
      <c r="AA42" s="699"/>
      <c r="AB42" s="699"/>
      <c r="AC42" s="699"/>
      <c r="AD42" s="699"/>
      <c r="AE42" s="699"/>
      <c r="AF42" s="699"/>
      <c r="AG42" s="310"/>
      <c r="AH42" s="311"/>
      <c r="AI42" s="599" t="s">
        <v>405</v>
      </c>
      <c r="AJ42" s="607"/>
      <c r="AK42" s="600"/>
      <c r="AL42" s="314">
        <v>1</v>
      </c>
      <c r="AM42" s="298"/>
    </row>
    <row r="43" spans="2:39" ht="12" customHeight="1" thickBot="1">
      <c r="B43" s="33"/>
      <c r="C43" s="49"/>
      <c r="D43" s="48"/>
      <c r="E43" s="71"/>
      <c r="F43" s="53"/>
      <c r="G43" s="53"/>
      <c r="H43" s="53"/>
      <c r="I43" s="53"/>
      <c r="J43" s="53"/>
      <c r="K43" s="53"/>
      <c r="L43" s="53"/>
      <c r="M43" s="10"/>
      <c r="N43" s="6"/>
      <c r="O43" s="19"/>
      <c r="P43" s="19"/>
      <c r="Q43" s="19"/>
      <c r="R43" s="30"/>
      <c r="S43" s="16"/>
      <c r="V43" s="293"/>
      <c r="W43" s="282"/>
      <c r="X43" s="294"/>
      <c r="Y43" s="295"/>
      <c r="Z43" s="284"/>
      <c r="AA43" s="284"/>
      <c r="AB43" s="284"/>
      <c r="AC43" s="284"/>
      <c r="AD43" s="284"/>
      <c r="AE43" s="284"/>
      <c r="AF43" s="284"/>
      <c r="AG43" s="310"/>
      <c r="AH43" s="584"/>
      <c r="AI43" s="585"/>
      <c r="AJ43" s="370"/>
      <c r="AK43" s="370"/>
      <c r="AL43" s="370"/>
      <c r="AM43" s="298"/>
    </row>
    <row r="44" spans="2:39" ht="12" customHeight="1" thickBot="1">
      <c r="B44" s="44"/>
      <c r="C44" s="45"/>
      <c r="D44" s="46"/>
      <c r="E44" s="69"/>
      <c r="F44" s="17"/>
      <c r="G44" s="17"/>
      <c r="H44" s="17"/>
      <c r="I44" s="17"/>
      <c r="J44" s="17"/>
      <c r="K44" s="17"/>
      <c r="L44" s="17"/>
      <c r="M44" s="34"/>
      <c r="N44" s="68"/>
      <c r="O44" s="18"/>
      <c r="P44" s="18"/>
      <c r="Q44" s="18"/>
      <c r="R44" s="18"/>
      <c r="S44" s="29"/>
      <c r="V44" s="586"/>
      <c r="W44" s="587"/>
      <c r="X44" s="315"/>
      <c r="Y44" s="316"/>
      <c r="Z44" s="317"/>
      <c r="AA44" s="317"/>
      <c r="AB44" s="317"/>
      <c r="AC44" s="317"/>
      <c r="AD44" s="317"/>
      <c r="AE44" s="317"/>
      <c r="AF44" s="317"/>
      <c r="AG44" s="318"/>
      <c r="AH44" s="588"/>
      <c r="AI44" s="589"/>
      <c r="AJ44" s="319"/>
      <c r="AK44" s="319"/>
      <c r="AL44" s="319"/>
      <c r="AM44" s="320"/>
    </row>
    <row r="45" spans="2:39" ht="39" customHeight="1">
      <c r="B45" s="11"/>
      <c r="C45" s="531" t="s">
        <v>407</v>
      </c>
      <c r="D45" s="47"/>
      <c r="E45" s="70"/>
      <c r="F45" s="531" t="s">
        <v>408</v>
      </c>
      <c r="G45" s="531"/>
      <c r="H45" s="531"/>
      <c r="I45" s="531"/>
      <c r="J45" s="531"/>
      <c r="K45" s="531"/>
      <c r="L45" s="531"/>
      <c r="M45" s="50"/>
      <c r="N45" s="7"/>
      <c r="O45" s="597"/>
      <c r="P45" s="597"/>
      <c r="Q45" s="597"/>
      <c r="R45" s="66"/>
      <c r="S45" s="15"/>
      <c r="V45" s="594"/>
      <c r="W45" s="595"/>
      <c r="X45" s="286"/>
      <c r="Y45" s="287"/>
      <c r="Z45" s="288"/>
      <c r="AA45" s="288"/>
      <c r="AB45" s="288"/>
      <c r="AC45" s="288"/>
      <c r="AD45" s="288"/>
      <c r="AE45" s="288"/>
      <c r="AF45" s="288"/>
      <c r="AG45" s="289"/>
      <c r="AH45" s="290"/>
      <c r="AI45" s="291"/>
      <c r="AJ45" s="291"/>
      <c r="AK45" s="291"/>
      <c r="AL45" s="291"/>
      <c r="AM45" s="292"/>
    </row>
    <row r="46" spans="2:39" ht="27.6" customHeight="1" thickBot="1">
      <c r="B46" s="11"/>
      <c r="C46" s="531"/>
      <c r="D46" s="47"/>
      <c r="E46" s="70"/>
      <c r="F46" s="54"/>
      <c r="G46" s="54"/>
      <c r="H46" s="54"/>
      <c r="I46" s="54"/>
      <c r="J46" s="54"/>
      <c r="K46" s="54"/>
      <c r="L46" s="54"/>
      <c r="M46" s="51"/>
      <c r="N46" s="2"/>
      <c r="O46" s="1"/>
      <c r="P46" s="1"/>
      <c r="Q46" s="4"/>
      <c r="R46" s="1"/>
      <c r="S46" s="15"/>
      <c r="V46" s="293"/>
      <c r="W46" s="282" t="s">
        <v>409</v>
      </c>
      <c r="X46" s="294"/>
      <c r="Y46" s="295"/>
      <c r="Z46" s="596" t="s">
        <v>408</v>
      </c>
      <c r="AA46" s="596"/>
      <c r="AB46" s="596"/>
      <c r="AC46" s="596"/>
      <c r="AD46" s="596"/>
      <c r="AE46" s="596"/>
      <c r="AF46" s="596"/>
      <c r="AG46" s="294"/>
      <c r="AH46" s="295"/>
      <c r="AI46" s="597"/>
      <c r="AJ46" s="597"/>
      <c r="AK46" s="597"/>
      <c r="AL46" s="66"/>
      <c r="AM46" s="298"/>
    </row>
    <row r="47" spans="2:39" ht="39" customHeight="1" thickBot="1">
      <c r="B47" s="11"/>
      <c r="C47" s="531"/>
      <c r="D47" s="47"/>
      <c r="E47" s="70"/>
      <c r="F47" s="531" t="s">
        <v>410</v>
      </c>
      <c r="G47" s="531"/>
      <c r="H47" s="531"/>
      <c r="I47" s="531"/>
      <c r="J47" s="531"/>
      <c r="K47" s="531"/>
      <c r="L47" s="531"/>
      <c r="M47" s="50"/>
      <c r="N47" s="7"/>
      <c r="O47" s="730" t="s">
        <v>411</v>
      </c>
      <c r="P47" s="731"/>
      <c r="Q47" s="738" t="s">
        <v>412</v>
      </c>
      <c r="R47" s="645" t="s">
        <v>239</v>
      </c>
      <c r="S47" s="15"/>
      <c r="V47" s="293"/>
      <c r="W47" s="596" t="s">
        <v>413</v>
      </c>
      <c r="X47" s="294"/>
      <c r="Y47" s="295"/>
      <c r="Z47" s="296"/>
      <c r="AA47" s="296"/>
      <c r="AB47" s="296"/>
      <c r="AC47" s="296"/>
      <c r="AD47" s="296"/>
      <c r="AE47" s="296"/>
      <c r="AF47" s="296"/>
      <c r="AG47" s="299"/>
      <c r="AH47" s="300"/>
      <c r="AI47" s="284"/>
      <c r="AJ47" s="284"/>
      <c r="AK47" s="301"/>
      <c r="AL47" s="284"/>
      <c r="AM47" s="298"/>
    </row>
    <row r="48" spans="2:39" ht="52.7" customHeight="1" thickBot="1">
      <c r="B48" s="11"/>
      <c r="C48" s="531"/>
      <c r="D48" s="47"/>
      <c r="E48" s="70"/>
      <c r="F48" s="55"/>
      <c r="G48" s="55"/>
      <c r="H48" s="55"/>
      <c r="I48" s="55"/>
      <c r="J48" s="55"/>
      <c r="K48" s="55"/>
      <c r="L48" s="55"/>
      <c r="M48" s="50"/>
      <c r="N48" s="7"/>
      <c r="O48" s="732"/>
      <c r="P48" s="733"/>
      <c r="Q48" s="739"/>
      <c r="R48" s="646"/>
      <c r="S48" s="15"/>
      <c r="V48" s="293"/>
      <c r="W48" s="596"/>
      <c r="X48" s="294"/>
      <c r="Y48" s="295"/>
      <c r="Z48" s="596" t="s">
        <v>414</v>
      </c>
      <c r="AA48" s="596"/>
      <c r="AB48" s="596"/>
      <c r="AC48" s="596"/>
      <c r="AD48" s="596"/>
      <c r="AE48" s="596"/>
      <c r="AF48" s="596"/>
      <c r="AG48" s="294"/>
      <c r="AH48" s="295"/>
      <c r="AI48" s="706" t="s">
        <v>411</v>
      </c>
      <c r="AJ48" s="707"/>
      <c r="AK48" s="590" t="s">
        <v>412</v>
      </c>
      <c r="AL48" s="590" t="s">
        <v>239</v>
      </c>
      <c r="AM48" s="298"/>
    </row>
    <row r="49" spans="2:39" ht="30" customHeight="1" thickBot="1">
      <c r="B49" s="11"/>
      <c r="C49" s="531"/>
      <c r="D49" s="47"/>
      <c r="E49" s="70"/>
      <c r="F49" s="531" t="s">
        <v>415</v>
      </c>
      <c r="G49" s="531"/>
      <c r="H49" s="531"/>
      <c r="I49" s="531"/>
      <c r="J49" s="531"/>
      <c r="K49" s="531"/>
      <c r="L49" s="531"/>
      <c r="M49" s="50"/>
      <c r="N49" s="7"/>
      <c r="O49" s="734" t="s">
        <v>416</v>
      </c>
      <c r="P49" s="735"/>
      <c r="Q49" s="728" t="s">
        <v>417</v>
      </c>
      <c r="R49" s="726">
        <v>0.05</v>
      </c>
      <c r="S49" s="15"/>
      <c r="V49" s="293"/>
      <c r="W49" s="596"/>
      <c r="X49" s="294"/>
      <c r="Y49" s="295"/>
      <c r="Z49" s="282"/>
      <c r="AA49" s="282"/>
      <c r="AB49" s="282"/>
      <c r="AC49" s="282"/>
      <c r="AD49" s="282"/>
      <c r="AE49" s="282"/>
      <c r="AF49" s="282"/>
      <c r="AG49" s="294"/>
      <c r="AH49" s="295"/>
      <c r="AI49" s="708"/>
      <c r="AJ49" s="709"/>
      <c r="AK49" s="660"/>
      <c r="AL49" s="660"/>
      <c r="AM49" s="298"/>
    </row>
    <row r="50" spans="2:39" ht="41.45" customHeight="1" thickBot="1">
      <c r="B50" s="11"/>
      <c r="C50" s="531"/>
      <c r="D50" s="47"/>
      <c r="E50" s="70"/>
      <c r="M50" s="52"/>
      <c r="N50" s="39"/>
      <c r="O50" s="736"/>
      <c r="P50" s="737"/>
      <c r="Q50" s="729"/>
      <c r="R50" s="727"/>
      <c r="S50" s="15"/>
      <c r="V50" s="293"/>
      <c r="W50" s="596"/>
      <c r="X50" s="294"/>
      <c r="Y50" s="295"/>
      <c r="Z50" s="666" t="s">
        <v>418</v>
      </c>
      <c r="AA50" s="666"/>
      <c r="AB50" s="666"/>
      <c r="AC50" s="666"/>
      <c r="AD50" s="666"/>
      <c r="AE50" s="666"/>
      <c r="AF50" s="666"/>
      <c r="AG50" s="294"/>
      <c r="AH50" s="295"/>
      <c r="AI50" s="710" t="s">
        <v>416</v>
      </c>
      <c r="AJ50" s="711"/>
      <c r="AK50" s="704" t="s">
        <v>417</v>
      </c>
      <c r="AL50" s="705">
        <v>0.05</v>
      </c>
      <c r="AM50" s="298"/>
    </row>
    <row r="51" spans="2:39" ht="30" customHeight="1">
      <c r="B51" s="11"/>
      <c r="C51" s="531"/>
      <c r="D51" s="47"/>
      <c r="E51" s="70"/>
      <c r="F51" s="526" t="s">
        <v>419</v>
      </c>
      <c r="G51" s="526"/>
      <c r="H51" s="526"/>
      <c r="I51" s="526"/>
      <c r="J51" s="526"/>
      <c r="K51" s="526"/>
      <c r="L51" s="526"/>
      <c r="M51" s="5"/>
      <c r="N51" s="3"/>
      <c r="O51" s="740"/>
      <c r="P51" s="740"/>
      <c r="Q51" s="75"/>
      <c r="R51" s="20"/>
      <c r="S51" s="15"/>
      <c r="V51" s="293"/>
      <c r="W51" s="596"/>
      <c r="X51" s="294"/>
      <c r="Y51" s="295"/>
      <c r="Z51" s="283"/>
      <c r="AA51" s="283"/>
      <c r="AB51" s="283"/>
      <c r="AC51" s="283"/>
      <c r="AD51" s="283"/>
      <c r="AE51" s="283"/>
      <c r="AF51" s="283"/>
      <c r="AG51" s="308"/>
      <c r="AH51" s="309"/>
      <c r="AI51" s="712"/>
      <c r="AJ51" s="713"/>
      <c r="AK51" s="694"/>
      <c r="AL51" s="697"/>
      <c r="AM51" s="298"/>
    </row>
    <row r="52" spans="2:39" ht="41.45" customHeight="1" thickBot="1">
      <c r="B52" s="33"/>
      <c r="C52" s="49"/>
      <c r="D52" s="48"/>
      <c r="E52" s="71"/>
      <c r="F52" s="53"/>
      <c r="G52" s="53"/>
      <c r="H52" s="53"/>
      <c r="I52" s="53"/>
      <c r="J52" s="53"/>
      <c r="K52" s="53"/>
      <c r="L52" s="53"/>
      <c r="M52" s="10"/>
      <c r="N52" s="6"/>
      <c r="O52" s="19"/>
      <c r="P52" s="19"/>
      <c r="Q52" s="19"/>
      <c r="R52" s="30"/>
      <c r="S52" s="16"/>
      <c r="V52" s="293"/>
      <c r="W52" s="282"/>
      <c r="X52" s="294"/>
      <c r="Y52" s="295"/>
      <c r="Z52" s="596" t="s">
        <v>420</v>
      </c>
      <c r="AA52" s="596"/>
      <c r="AB52" s="596"/>
      <c r="AC52" s="596"/>
      <c r="AD52" s="596"/>
      <c r="AE52" s="596"/>
      <c r="AF52" s="596"/>
      <c r="AG52" s="310"/>
      <c r="AH52" s="311"/>
      <c r="AI52" s="682"/>
      <c r="AJ52" s="682"/>
      <c r="AK52" s="75"/>
      <c r="AL52" s="75"/>
      <c r="AM52" s="298"/>
    </row>
    <row r="53" spans="2:39" ht="12" customHeight="1" thickBot="1">
      <c r="B53" s="44"/>
      <c r="C53" s="45"/>
      <c r="D53" s="46"/>
      <c r="E53" s="69"/>
      <c r="F53" s="17"/>
      <c r="G53" s="17"/>
      <c r="H53" s="17"/>
      <c r="I53" s="17"/>
      <c r="J53" s="17"/>
      <c r="K53" s="17"/>
      <c r="L53" s="17"/>
      <c r="M53" s="34"/>
      <c r="N53" s="68"/>
      <c r="O53" s="18"/>
      <c r="P53" s="18"/>
      <c r="Q53" s="18"/>
      <c r="R53" s="18"/>
      <c r="S53" s="29"/>
      <c r="V53" s="586"/>
      <c r="W53" s="587"/>
      <c r="X53" s="315"/>
      <c r="Y53" s="316"/>
      <c r="Z53" s="317"/>
      <c r="AA53" s="317"/>
      <c r="AB53" s="317"/>
      <c r="AC53" s="317"/>
      <c r="AD53" s="317"/>
      <c r="AE53" s="317"/>
      <c r="AF53" s="317"/>
      <c r="AG53" s="318"/>
      <c r="AH53" s="588"/>
      <c r="AI53" s="589"/>
      <c r="AJ53" s="319"/>
      <c r="AK53" s="319"/>
      <c r="AL53" s="319"/>
      <c r="AM53" s="320"/>
    </row>
    <row r="54" spans="2:39" ht="39" customHeight="1">
      <c r="B54" s="11"/>
      <c r="C54" s="531" t="s">
        <v>421</v>
      </c>
      <c r="D54" s="47"/>
      <c r="E54" s="70"/>
      <c r="F54" s="531" t="s">
        <v>422</v>
      </c>
      <c r="G54" s="531"/>
      <c r="H54" s="531"/>
      <c r="I54" s="531"/>
      <c r="J54" s="531"/>
      <c r="K54" s="531"/>
      <c r="L54" s="531"/>
      <c r="M54" s="50"/>
      <c r="N54" s="7"/>
      <c r="O54" s="597"/>
      <c r="P54" s="597"/>
      <c r="Q54" s="597"/>
      <c r="R54" s="66"/>
      <c r="S54" s="15"/>
      <c r="V54" s="594"/>
      <c r="W54" s="595"/>
      <c r="X54" s="286"/>
      <c r="Y54" s="287"/>
      <c r="Z54" s="288"/>
      <c r="AA54" s="288"/>
      <c r="AB54" s="288"/>
      <c r="AC54" s="288"/>
      <c r="AD54" s="288"/>
      <c r="AE54" s="288"/>
      <c r="AF54" s="288"/>
      <c r="AG54" s="289"/>
      <c r="AH54" s="290"/>
      <c r="AI54" s="291"/>
      <c r="AJ54" s="291"/>
      <c r="AK54" s="291"/>
      <c r="AL54" s="291"/>
      <c r="AM54" s="292"/>
    </row>
    <row r="55" spans="2:39" ht="27.6" customHeight="1" thickBot="1">
      <c r="B55" s="11"/>
      <c r="C55" s="531"/>
      <c r="D55" s="47"/>
      <c r="E55" s="70"/>
      <c r="F55" s="54"/>
      <c r="G55" s="54"/>
      <c r="H55" s="54"/>
      <c r="I55" s="54"/>
      <c r="J55" s="54"/>
      <c r="K55" s="54"/>
      <c r="L55" s="54"/>
      <c r="M55" s="51"/>
      <c r="N55" s="2"/>
      <c r="O55" s="1"/>
      <c r="P55" s="1"/>
      <c r="Q55" s="4"/>
      <c r="R55" s="1"/>
      <c r="S55" s="15"/>
      <c r="V55" s="293"/>
      <c r="W55" s="282" t="s">
        <v>423</v>
      </c>
      <c r="X55" s="294"/>
      <c r="Y55" s="295"/>
      <c r="Z55" s="596" t="s">
        <v>422</v>
      </c>
      <c r="AA55" s="596"/>
      <c r="AB55" s="596"/>
      <c r="AC55" s="596"/>
      <c r="AD55" s="596"/>
      <c r="AE55" s="596"/>
      <c r="AF55" s="596"/>
      <c r="AG55" s="294"/>
      <c r="AH55" s="295"/>
      <c r="AI55" s="597"/>
      <c r="AJ55" s="597"/>
      <c r="AK55" s="597"/>
      <c r="AL55" s="66"/>
      <c r="AM55" s="298"/>
    </row>
    <row r="56" spans="2:39" ht="39" customHeight="1" thickBot="1">
      <c r="B56" s="11"/>
      <c r="C56" s="531"/>
      <c r="D56" s="47"/>
      <c r="E56" s="70"/>
      <c r="F56" s="531" t="s">
        <v>424</v>
      </c>
      <c r="G56" s="531"/>
      <c r="H56" s="531"/>
      <c r="I56" s="531"/>
      <c r="J56" s="531"/>
      <c r="K56" s="531"/>
      <c r="L56" s="531"/>
      <c r="M56" s="50"/>
      <c r="N56" s="7"/>
      <c r="O56" s="730" t="s">
        <v>425</v>
      </c>
      <c r="P56" s="731"/>
      <c r="Q56" s="738" t="s">
        <v>412</v>
      </c>
      <c r="R56" s="645" t="s">
        <v>239</v>
      </c>
      <c r="S56" s="15"/>
      <c r="V56" s="293"/>
      <c r="W56" s="596" t="s">
        <v>426</v>
      </c>
      <c r="X56" s="294"/>
      <c r="Y56" s="295"/>
      <c r="Z56" s="296"/>
      <c r="AA56" s="296"/>
      <c r="AB56" s="296"/>
      <c r="AC56" s="296"/>
      <c r="AD56" s="296"/>
      <c r="AE56" s="296"/>
      <c r="AF56" s="296"/>
      <c r="AG56" s="299"/>
      <c r="AH56" s="300"/>
      <c r="AI56" s="284"/>
      <c r="AJ56" s="284"/>
      <c r="AK56" s="301"/>
      <c r="AL56" s="284"/>
      <c r="AM56" s="298"/>
    </row>
    <row r="57" spans="2:39" ht="52.7" customHeight="1" thickBot="1">
      <c r="B57" s="11"/>
      <c r="C57" s="531"/>
      <c r="D57" s="47"/>
      <c r="E57" s="70"/>
      <c r="F57" s="55"/>
      <c r="G57" s="55"/>
      <c r="H57" s="55"/>
      <c r="I57" s="55"/>
      <c r="J57" s="55"/>
      <c r="K57" s="55"/>
      <c r="L57" s="55"/>
      <c r="M57" s="50"/>
      <c r="N57" s="7"/>
      <c r="O57" s="732"/>
      <c r="P57" s="733"/>
      <c r="Q57" s="739"/>
      <c r="R57" s="646"/>
      <c r="S57" s="15"/>
      <c r="V57" s="293"/>
      <c r="W57" s="596"/>
      <c r="X57" s="294"/>
      <c r="Y57" s="295"/>
      <c r="Z57" s="596" t="s">
        <v>427</v>
      </c>
      <c r="AA57" s="596"/>
      <c r="AB57" s="596"/>
      <c r="AC57" s="596"/>
      <c r="AD57" s="596"/>
      <c r="AE57" s="596"/>
      <c r="AF57" s="596"/>
      <c r="AG57" s="294"/>
      <c r="AH57" s="295"/>
      <c r="AI57" s="706" t="s">
        <v>425</v>
      </c>
      <c r="AJ57" s="707"/>
      <c r="AK57" s="590" t="s">
        <v>412</v>
      </c>
      <c r="AL57" s="590" t="s">
        <v>239</v>
      </c>
      <c r="AM57" s="298"/>
    </row>
    <row r="58" spans="2:39" ht="30" customHeight="1" thickBot="1">
      <c r="B58" s="11"/>
      <c r="C58" s="531"/>
      <c r="D58" s="47"/>
      <c r="E58" s="70"/>
      <c r="F58" s="531" t="s">
        <v>415</v>
      </c>
      <c r="G58" s="531"/>
      <c r="H58" s="531"/>
      <c r="I58" s="531"/>
      <c r="J58" s="531"/>
      <c r="K58" s="531"/>
      <c r="L58" s="531"/>
      <c r="M58" s="50"/>
      <c r="N58" s="7"/>
      <c r="O58" s="734" t="s">
        <v>416</v>
      </c>
      <c r="P58" s="735"/>
      <c r="Q58" s="728" t="s">
        <v>428</v>
      </c>
      <c r="R58" s="726">
        <v>0.05</v>
      </c>
      <c r="S58" s="15"/>
      <c r="V58" s="293"/>
      <c r="W58" s="596"/>
      <c r="X58" s="294"/>
      <c r="Y58" s="295"/>
      <c r="Z58" s="282"/>
      <c r="AA58" s="282"/>
      <c r="AB58" s="282"/>
      <c r="AC58" s="282"/>
      <c r="AD58" s="282"/>
      <c r="AE58" s="282"/>
      <c r="AF58" s="282"/>
      <c r="AG58" s="294"/>
      <c r="AH58" s="295"/>
      <c r="AI58" s="708"/>
      <c r="AJ58" s="709"/>
      <c r="AK58" s="660"/>
      <c r="AL58" s="660"/>
      <c r="AM58" s="298"/>
    </row>
    <row r="59" spans="2:39" ht="41.45" customHeight="1" thickBot="1">
      <c r="B59" s="11"/>
      <c r="C59" s="531"/>
      <c r="D59" s="47"/>
      <c r="E59" s="70"/>
      <c r="M59" s="52"/>
      <c r="N59" s="39"/>
      <c r="O59" s="736"/>
      <c r="P59" s="737"/>
      <c r="Q59" s="729"/>
      <c r="R59" s="727"/>
      <c r="S59" s="15"/>
      <c r="V59" s="293"/>
      <c r="W59" s="596"/>
      <c r="X59" s="294"/>
      <c r="Y59" s="295"/>
      <c r="Z59" s="666" t="s">
        <v>429</v>
      </c>
      <c r="AA59" s="666"/>
      <c r="AB59" s="666"/>
      <c r="AC59" s="666"/>
      <c r="AD59" s="666"/>
      <c r="AE59" s="666"/>
      <c r="AF59" s="666"/>
      <c r="AG59" s="294"/>
      <c r="AH59" s="295"/>
      <c r="AI59" s="700" t="s">
        <v>430</v>
      </c>
      <c r="AJ59" s="701"/>
      <c r="AK59" s="704" t="s">
        <v>428</v>
      </c>
      <c r="AL59" s="705">
        <v>0.05</v>
      </c>
      <c r="AM59" s="298"/>
    </row>
    <row r="60" spans="2:39" ht="30" customHeight="1">
      <c r="B60" s="11"/>
      <c r="C60" s="531"/>
      <c r="D60" s="47"/>
      <c r="E60" s="70"/>
      <c r="F60" s="526" t="s">
        <v>419</v>
      </c>
      <c r="G60" s="526"/>
      <c r="H60" s="526"/>
      <c r="I60" s="526"/>
      <c r="J60" s="526"/>
      <c r="K60" s="526"/>
      <c r="L60" s="526"/>
      <c r="M60" s="5"/>
      <c r="N60" s="3"/>
      <c r="O60" s="740"/>
      <c r="P60" s="740"/>
      <c r="Q60" s="75"/>
      <c r="R60" s="20"/>
      <c r="S60" s="15"/>
      <c r="V60" s="293"/>
      <c r="W60" s="596"/>
      <c r="X60" s="294"/>
      <c r="Y60" s="295"/>
      <c r="Z60" s="283"/>
      <c r="AA60" s="283"/>
      <c r="AB60" s="283"/>
      <c r="AC60" s="283"/>
      <c r="AD60" s="283"/>
      <c r="AE60" s="283"/>
      <c r="AF60" s="283"/>
      <c r="AG60" s="308"/>
      <c r="AH60" s="309"/>
      <c r="AI60" s="702"/>
      <c r="AJ60" s="703"/>
      <c r="AK60" s="694"/>
      <c r="AL60" s="697"/>
      <c r="AM60" s="298"/>
    </row>
    <row r="61" spans="2:39" ht="41.45" customHeight="1" thickBot="1">
      <c r="B61" s="33"/>
      <c r="C61" s="49"/>
      <c r="D61" s="48"/>
      <c r="E61" s="71"/>
      <c r="F61" s="53"/>
      <c r="G61" s="53"/>
      <c r="H61" s="53"/>
      <c r="I61" s="53"/>
      <c r="J61" s="53"/>
      <c r="K61" s="53"/>
      <c r="L61" s="53"/>
      <c r="M61" s="10"/>
      <c r="N61" s="6"/>
      <c r="O61" s="19"/>
      <c r="P61" s="19"/>
      <c r="Q61" s="19"/>
      <c r="R61" s="30"/>
      <c r="S61" s="16"/>
      <c r="V61" s="293"/>
      <c r="W61" s="596"/>
      <c r="X61" s="294"/>
      <c r="Y61" s="295"/>
      <c r="Z61" s="596" t="s">
        <v>420</v>
      </c>
      <c r="AA61" s="596"/>
      <c r="AB61" s="596"/>
      <c r="AC61" s="596"/>
      <c r="AD61" s="596"/>
      <c r="AE61" s="596"/>
      <c r="AF61" s="596"/>
      <c r="AG61" s="310"/>
      <c r="AH61" s="311"/>
      <c r="AI61" s="682"/>
      <c r="AJ61" s="682"/>
      <c r="AK61" s="75"/>
      <c r="AL61" s="75"/>
      <c r="AM61" s="298"/>
    </row>
    <row r="62" spans="2:39" ht="15.75" customHeight="1" thickBot="1">
      <c r="V62" s="586"/>
      <c r="W62" s="587"/>
      <c r="X62" s="315"/>
      <c r="Y62" s="316"/>
      <c r="Z62" s="317"/>
      <c r="AA62" s="317"/>
      <c r="AB62" s="317"/>
      <c r="AC62" s="317"/>
      <c r="AD62" s="317"/>
      <c r="AE62" s="317"/>
      <c r="AF62" s="317"/>
      <c r="AG62" s="318"/>
      <c r="AH62" s="588"/>
      <c r="AI62" s="589"/>
      <c r="AJ62" s="319"/>
      <c r="AK62" s="319"/>
      <c r="AL62" s="319"/>
      <c r="AM62" s="320"/>
    </row>
    <row r="64" spans="2:39" ht="15.75" customHeight="1"/>
    <row r="66" ht="15.75" customHeight="1"/>
    <row r="69" ht="15.75" customHeight="1"/>
  </sheetData>
  <mergeCells count="156">
    <mergeCell ref="R21:R22"/>
    <mergeCell ref="F10:L10"/>
    <mergeCell ref="F12:L12"/>
    <mergeCell ref="O16:P16"/>
    <mergeCell ref="O29:P29"/>
    <mergeCell ref="O10:P11"/>
    <mergeCell ref="O12:P13"/>
    <mergeCell ref="O14:P15"/>
    <mergeCell ref="R34:R35"/>
    <mergeCell ref="F32:L32"/>
    <mergeCell ref="O32:Q32"/>
    <mergeCell ref="F34:L34"/>
    <mergeCell ref="Q34:Q35"/>
    <mergeCell ref="B2:S2"/>
    <mergeCell ref="B4:D4"/>
    <mergeCell ref="E4:M4"/>
    <mergeCell ref="N4:S4"/>
    <mergeCell ref="C6:C16"/>
    <mergeCell ref="F6:L6"/>
    <mergeCell ref="O6:Q6"/>
    <mergeCell ref="F8:L8"/>
    <mergeCell ref="R8:R9"/>
    <mergeCell ref="O8:Q9"/>
    <mergeCell ref="O47:P48"/>
    <mergeCell ref="C54:C60"/>
    <mergeCell ref="F54:L54"/>
    <mergeCell ref="F60:L60"/>
    <mergeCell ref="O60:P60"/>
    <mergeCell ref="F56:L56"/>
    <mergeCell ref="F49:L49"/>
    <mergeCell ref="C19:C29"/>
    <mergeCell ref="F19:L19"/>
    <mergeCell ref="O19:Q19"/>
    <mergeCell ref="F21:L21"/>
    <mergeCell ref="F23:L23"/>
    <mergeCell ref="O23:P24"/>
    <mergeCell ref="F25:L25"/>
    <mergeCell ref="O25:P26"/>
    <mergeCell ref="O27:P28"/>
    <mergeCell ref="O21:Q22"/>
    <mergeCell ref="C32:C42"/>
    <mergeCell ref="F36:L36"/>
    <mergeCell ref="F40:L41"/>
    <mergeCell ref="O41:Q41"/>
    <mergeCell ref="R58:R59"/>
    <mergeCell ref="Q49:Q50"/>
    <mergeCell ref="R49:R50"/>
    <mergeCell ref="R56:R57"/>
    <mergeCell ref="O54:Q54"/>
    <mergeCell ref="O56:P57"/>
    <mergeCell ref="O58:P59"/>
    <mergeCell ref="Q58:Q59"/>
    <mergeCell ref="R47:R48"/>
    <mergeCell ref="Q47:Q48"/>
    <mergeCell ref="F38:L38"/>
    <mergeCell ref="C45:C51"/>
    <mergeCell ref="F45:L45"/>
    <mergeCell ref="O45:Q45"/>
    <mergeCell ref="Q56:Q57"/>
    <mergeCell ref="F58:L58"/>
    <mergeCell ref="O49:P50"/>
    <mergeCell ref="F51:L51"/>
    <mergeCell ref="O51:P51"/>
    <mergeCell ref="F47:L47"/>
    <mergeCell ref="AI6:AK6"/>
    <mergeCell ref="Z8:AF8"/>
    <mergeCell ref="AI8:AK9"/>
    <mergeCell ref="V2:AM2"/>
    <mergeCell ref="V3:W3"/>
    <mergeCell ref="X3:Y3"/>
    <mergeCell ref="AG3:AH3"/>
    <mergeCell ref="V4:X4"/>
    <mergeCell ref="Y4:AG4"/>
    <mergeCell ref="AH4:AM4"/>
    <mergeCell ref="V5:W5"/>
    <mergeCell ref="Z6:AF6"/>
    <mergeCell ref="AI21:AK22"/>
    <mergeCell ref="AL21:AL22"/>
    <mergeCell ref="AI14:AJ15"/>
    <mergeCell ref="AI16:AJ16"/>
    <mergeCell ref="V17:W17"/>
    <mergeCell ref="AH17:AI17"/>
    <mergeCell ref="V18:W18"/>
    <mergeCell ref="AL8:AL9"/>
    <mergeCell ref="Z10:AF10"/>
    <mergeCell ref="AI10:AJ11"/>
    <mergeCell ref="Z12:AF12"/>
    <mergeCell ref="AI12:AJ13"/>
    <mergeCell ref="AM25:AM26"/>
    <mergeCell ref="AI28:AJ29"/>
    <mergeCell ref="AI30:AJ30"/>
    <mergeCell ref="Z23:AF23"/>
    <mergeCell ref="AI23:AJ24"/>
    <mergeCell ref="V25:V26"/>
    <mergeCell ref="X25:X26"/>
    <mergeCell ref="Y25:Y26"/>
    <mergeCell ref="Z25:AF25"/>
    <mergeCell ref="Z26:AF26"/>
    <mergeCell ref="AG25:AG26"/>
    <mergeCell ref="AH25:AH26"/>
    <mergeCell ref="AI25:AJ27"/>
    <mergeCell ref="AL35:AL36"/>
    <mergeCell ref="Z37:AF37"/>
    <mergeCell ref="Z39:AF39"/>
    <mergeCell ref="V31:W31"/>
    <mergeCell ref="AH31:AI31"/>
    <mergeCell ref="V32:W32"/>
    <mergeCell ref="Z33:AF33"/>
    <mergeCell ref="AI33:AK33"/>
    <mergeCell ref="AK25:AK26"/>
    <mergeCell ref="AL25:AL26"/>
    <mergeCell ref="AL48:AL49"/>
    <mergeCell ref="Z50:AF50"/>
    <mergeCell ref="AI50:AJ51"/>
    <mergeCell ref="AK50:AK51"/>
    <mergeCell ref="AL50:AL51"/>
    <mergeCell ref="V45:W45"/>
    <mergeCell ref="Z46:AF46"/>
    <mergeCell ref="AI46:AK46"/>
    <mergeCell ref="Z48:AF48"/>
    <mergeCell ref="AI48:AJ49"/>
    <mergeCell ref="AK48:AK49"/>
    <mergeCell ref="AL57:AL58"/>
    <mergeCell ref="Z59:AF59"/>
    <mergeCell ref="AI59:AJ60"/>
    <mergeCell ref="AK59:AK60"/>
    <mergeCell ref="AL59:AL60"/>
    <mergeCell ref="Z55:AF55"/>
    <mergeCell ref="AI55:AK55"/>
    <mergeCell ref="Z57:AF57"/>
    <mergeCell ref="AI57:AJ58"/>
    <mergeCell ref="AK57:AK58"/>
    <mergeCell ref="Z61:AF61"/>
    <mergeCell ref="AI61:AJ61"/>
    <mergeCell ref="V62:W62"/>
    <mergeCell ref="AH62:AI62"/>
    <mergeCell ref="W7:W16"/>
    <mergeCell ref="W20:W30"/>
    <mergeCell ref="W34:W42"/>
    <mergeCell ref="W47:W51"/>
    <mergeCell ref="W56:W61"/>
    <mergeCell ref="Z52:AF52"/>
    <mergeCell ref="AI52:AJ52"/>
    <mergeCell ref="V53:W53"/>
    <mergeCell ref="AH53:AI53"/>
    <mergeCell ref="V54:W54"/>
    <mergeCell ref="Z41:AF42"/>
    <mergeCell ref="AI42:AK42"/>
    <mergeCell ref="AH43:AI43"/>
    <mergeCell ref="V44:W44"/>
    <mergeCell ref="AH44:AI44"/>
    <mergeCell ref="Z35:AF35"/>
    <mergeCell ref="AK35:AK36"/>
    <mergeCell ref="Z19:AF19"/>
    <mergeCell ref="AI19:AK19"/>
    <mergeCell ref="Z21:AF21"/>
  </mergeCells>
  <pageMargins left="0.7" right="0.7" top="0.75" bottom="0.75" header="0.3" footer="0.3"/>
  <pageSetup scale="46" orientation="landscape" r:id="rId1"/>
  <rowBreaks count="1" manualBreakCount="1">
    <brk id="4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sheetPr>
  <dimension ref="B1:AM57"/>
  <sheetViews>
    <sheetView topLeftCell="H3" zoomScale="50" zoomScaleNormal="50" workbookViewId="0">
      <selection activeCell="Z11" sqref="Z11:AF12"/>
    </sheetView>
  </sheetViews>
  <sheetFormatPr baseColWidth="10" defaultColWidth="11.3984375" defaultRowHeight="14.25"/>
  <cols>
    <col min="1" max="1" width="3.1328125" customWidth="1"/>
    <col min="2" max="2" width="4.59765625" customWidth="1"/>
    <col min="3" max="3" width="40.59765625" customWidth="1"/>
    <col min="4" max="5" width="4.59765625" customWidth="1"/>
    <col min="6" max="12" width="16.59765625" customWidth="1"/>
    <col min="13" max="14" width="4.59765625" customWidth="1"/>
    <col min="17" max="17" width="17.3984375" customWidth="1"/>
    <col min="18" max="18" width="21" customWidth="1"/>
    <col min="19" max="19" width="4.59765625" customWidth="1"/>
    <col min="20" max="20" width="3.1328125" customWidth="1"/>
    <col min="23" max="23" width="39.1328125" customWidth="1"/>
    <col min="30" max="30" width="21.59765625" customWidth="1"/>
    <col min="32" max="32" width="27.59765625" customWidth="1"/>
    <col min="37" max="37" width="23.3984375" customWidth="1"/>
    <col min="229" max="229" width="21.3984375" customWidth="1"/>
    <col min="230" max="230" width="45" customWidth="1"/>
    <col min="234" max="234" width="15.3984375" customWidth="1"/>
    <col min="235" max="235" width="21" customWidth="1"/>
    <col min="485" max="485" width="21.3984375" customWidth="1"/>
    <col min="486" max="486" width="45" customWidth="1"/>
    <col min="490" max="490" width="15.3984375" customWidth="1"/>
    <col min="491" max="491" width="21" customWidth="1"/>
    <col min="741" max="741" width="21.3984375" customWidth="1"/>
    <col min="742" max="742" width="45" customWidth="1"/>
    <col min="746" max="746" width="15.3984375" customWidth="1"/>
    <col min="747" max="747" width="21" customWidth="1"/>
    <col min="997" max="997" width="21.3984375" customWidth="1"/>
    <col min="998" max="998" width="45" customWidth="1"/>
    <col min="1002" max="1002" width="15.3984375" customWidth="1"/>
    <col min="1003" max="1003" width="21" customWidth="1"/>
    <col min="1253" max="1253" width="21.3984375" customWidth="1"/>
    <col min="1254" max="1254" width="45" customWidth="1"/>
    <col min="1258" max="1258" width="15.3984375" customWidth="1"/>
    <col min="1259" max="1259" width="21" customWidth="1"/>
    <col min="1509" max="1509" width="21.3984375" customWidth="1"/>
    <col min="1510" max="1510" width="45" customWidth="1"/>
    <col min="1514" max="1514" width="15.3984375" customWidth="1"/>
    <col min="1515" max="1515" width="21" customWidth="1"/>
    <col min="1765" max="1765" width="21.3984375" customWidth="1"/>
    <col min="1766" max="1766" width="45" customWidth="1"/>
    <col min="1770" max="1770" width="15.3984375" customWidth="1"/>
    <col min="1771" max="1771" width="21" customWidth="1"/>
    <col min="2021" max="2021" width="21.3984375" customWidth="1"/>
    <col min="2022" max="2022" width="45" customWidth="1"/>
    <col min="2026" max="2026" width="15.3984375" customWidth="1"/>
    <col min="2027" max="2027" width="21" customWidth="1"/>
    <col min="2277" max="2277" width="21.3984375" customWidth="1"/>
    <col min="2278" max="2278" width="45" customWidth="1"/>
    <col min="2282" max="2282" width="15.3984375" customWidth="1"/>
    <col min="2283" max="2283" width="21" customWidth="1"/>
    <col min="2533" max="2533" width="21.3984375" customWidth="1"/>
    <col min="2534" max="2534" width="45" customWidth="1"/>
    <col min="2538" max="2538" width="15.3984375" customWidth="1"/>
    <col min="2539" max="2539" width="21" customWidth="1"/>
    <col min="2789" max="2789" width="21.3984375" customWidth="1"/>
    <col min="2790" max="2790" width="45" customWidth="1"/>
    <col min="2794" max="2794" width="15.3984375" customWidth="1"/>
    <col min="2795" max="2795" width="21" customWidth="1"/>
    <col min="3045" max="3045" width="21.3984375" customWidth="1"/>
    <col min="3046" max="3046" width="45" customWidth="1"/>
    <col min="3050" max="3050" width="15.3984375" customWidth="1"/>
    <col min="3051" max="3051" width="21" customWidth="1"/>
    <col min="3301" max="3301" width="21.3984375" customWidth="1"/>
    <col min="3302" max="3302" width="45" customWidth="1"/>
    <col min="3306" max="3306" width="15.3984375" customWidth="1"/>
    <col min="3307" max="3307" width="21" customWidth="1"/>
    <col min="3557" max="3557" width="21.3984375" customWidth="1"/>
    <col min="3558" max="3558" width="45" customWidth="1"/>
    <col min="3562" max="3562" width="15.3984375" customWidth="1"/>
    <col min="3563" max="3563" width="21" customWidth="1"/>
    <col min="3813" max="3813" width="21.3984375" customWidth="1"/>
    <col min="3814" max="3814" width="45" customWidth="1"/>
    <col min="3818" max="3818" width="15.3984375" customWidth="1"/>
    <col min="3819" max="3819" width="21" customWidth="1"/>
    <col min="4069" max="4069" width="21.3984375" customWidth="1"/>
    <col min="4070" max="4070" width="45" customWidth="1"/>
    <col min="4074" max="4074" width="15.3984375" customWidth="1"/>
    <col min="4075" max="4075" width="21" customWidth="1"/>
    <col min="4325" max="4325" width="21.3984375" customWidth="1"/>
    <col min="4326" max="4326" width="45" customWidth="1"/>
    <col min="4330" max="4330" width="15.3984375" customWidth="1"/>
    <col min="4331" max="4331" width="21" customWidth="1"/>
    <col min="4581" max="4581" width="21.3984375" customWidth="1"/>
    <col min="4582" max="4582" width="45" customWidth="1"/>
    <col min="4586" max="4586" width="15.3984375" customWidth="1"/>
    <col min="4587" max="4587" width="21" customWidth="1"/>
    <col min="4837" max="4837" width="21.3984375" customWidth="1"/>
    <col min="4838" max="4838" width="45" customWidth="1"/>
    <col min="4842" max="4842" width="15.3984375" customWidth="1"/>
    <col min="4843" max="4843" width="21" customWidth="1"/>
    <col min="5093" max="5093" width="21.3984375" customWidth="1"/>
    <col min="5094" max="5094" width="45" customWidth="1"/>
    <col min="5098" max="5098" width="15.3984375" customWidth="1"/>
    <col min="5099" max="5099" width="21" customWidth="1"/>
    <col min="5349" max="5349" width="21.3984375" customWidth="1"/>
    <col min="5350" max="5350" width="45" customWidth="1"/>
    <col min="5354" max="5354" width="15.3984375" customWidth="1"/>
    <col min="5355" max="5355" width="21" customWidth="1"/>
    <col min="5605" max="5605" width="21.3984375" customWidth="1"/>
    <col min="5606" max="5606" width="45" customWidth="1"/>
    <col min="5610" max="5610" width="15.3984375" customWidth="1"/>
    <col min="5611" max="5611" width="21" customWidth="1"/>
    <col min="5861" max="5861" width="21.3984375" customWidth="1"/>
    <col min="5862" max="5862" width="45" customWidth="1"/>
    <col min="5866" max="5866" width="15.3984375" customWidth="1"/>
    <col min="5867" max="5867" width="21" customWidth="1"/>
    <col min="6117" max="6117" width="21.3984375" customWidth="1"/>
    <col min="6118" max="6118" width="45" customWidth="1"/>
    <col min="6122" max="6122" width="15.3984375" customWidth="1"/>
    <col min="6123" max="6123" width="21" customWidth="1"/>
    <col min="6373" max="6373" width="21.3984375" customWidth="1"/>
    <col min="6374" max="6374" width="45" customWidth="1"/>
    <col min="6378" max="6378" width="15.3984375" customWidth="1"/>
    <col min="6379" max="6379" width="21" customWidth="1"/>
    <col min="6629" max="6629" width="21.3984375" customWidth="1"/>
    <col min="6630" max="6630" width="45" customWidth="1"/>
    <col min="6634" max="6634" width="15.3984375" customWidth="1"/>
    <col min="6635" max="6635" width="21" customWidth="1"/>
    <col min="6885" max="6885" width="21.3984375" customWidth="1"/>
    <col min="6886" max="6886" width="45" customWidth="1"/>
    <col min="6890" max="6890" width="15.3984375" customWidth="1"/>
    <col min="6891" max="6891" width="21" customWidth="1"/>
    <col min="7141" max="7141" width="21.3984375" customWidth="1"/>
    <col min="7142" max="7142" width="45" customWidth="1"/>
    <col min="7146" max="7146" width="15.3984375" customWidth="1"/>
    <col min="7147" max="7147" width="21" customWidth="1"/>
    <col min="7397" max="7397" width="21.3984375" customWidth="1"/>
    <col min="7398" max="7398" width="45" customWidth="1"/>
    <col min="7402" max="7402" width="15.3984375" customWidth="1"/>
    <col min="7403" max="7403" width="21" customWidth="1"/>
    <col min="7653" max="7653" width="21.3984375" customWidth="1"/>
    <col min="7654" max="7654" width="45" customWidth="1"/>
    <col min="7658" max="7658" width="15.3984375" customWidth="1"/>
    <col min="7659" max="7659" width="21" customWidth="1"/>
    <col min="7909" max="7909" width="21.3984375" customWidth="1"/>
    <col min="7910" max="7910" width="45" customWidth="1"/>
    <col min="7914" max="7914" width="15.3984375" customWidth="1"/>
    <col min="7915" max="7915" width="21" customWidth="1"/>
    <col min="8165" max="8165" width="21.3984375" customWidth="1"/>
    <col min="8166" max="8166" width="45" customWidth="1"/>
    <col min="8170" max="8170" width="15.3984375" customWidth="1"/>
    <col min="8171" max="8171" width="21" customWidth="1"/>
    <col min="8421" max="8421" width="21.3984375" customWidth="1"/>
    <col min="8422" max="8422" width="45" customWidth="1"/>
    <col min="8426" max="8426" width="15.3984375" customWidth="1"/>
    <col min="8427" max="8427" width="21" customWidth="1"/>
    <col min="8677" max="8677" width="21.3984375" customWidth="1"/>
    <col min="8678" max="8678" width="45" customWidth="1"/>
    <col min="8682" max="8682" width="15.3984375" customWidth="1"/>
    <col min="8683" max="8683" width="21" customWidth="1"/>
    <col min="8933" max="8933" width="21.3984375" customWidth="1"/>
    <col min="8934" max="8934" width="45" customWidth="1"/>
    <col min="8938" max="8938" width="15.3984375" customWidth="1"/>
    <col min="8939" max="8939" width="21" customWidth="1"/>
    <col min="9189" max="9189" width="21.3984375" customWidth="1"/>
    <col min="9190" max="9190" width="45" customWidth="1"/>
    <col min="9194" max="9194" width="15.3984375" customWidth="1"/>
    <col min="9195" max="9195" width="21" customWidth="1"/>
    <col min="9445" max="9445" width="21.3984375" customWidth="1"/>
    <col min="9446" max="9446" width="45" customWidth="1"/>
    <col min="9450" max="9450" width="15.3984375" customWidth="1"/>
    <col min="9451" max="9451" width="21" customWidth="1"/>
    <col min="9701" max="9701" width="21.3984375" customWidth="1"/>
    <col min="9702" max="9702" width="45" customWidth="1"/>
    <col min="9706" max="9706" width="15.3984375" customWidth="1"/>
    <col min="9707" max="9707" width="21" customWidth="1"/>
    <col min="9957" max="9957" width="21.3984375" customWidth="1"/>
    <col min="9958" max="9958" width="45" customWidth="1"/>
    <col min="9962" max="9962" width="15.3984375" customWidth="1"/>
    <col min="9963" max="9963" width="21" customWidth="1"/>
    <col min="10213" max="10213" width="21.3984375" customWidth="1"/>
    <col min="10214" max="10214" width="45" customWidth="1"/>
    <col min="10218" max="10218" width="15.3984375" customWidth="1"/>
    <col min="10219" max="10219" width="21" customWidth="1"/>
    <col min="10469" max="10469" width="21.3984375" customWidth="1"/>
    <col min="10470" max="10470" width="45" customWidth="1"/>
    <col min="10474" max="10474" width="15.3984375" customWidth="1"/>
    <col min="10475" max="10475" width="21" customWidth="1"/>
    <col min="10725" max="10725" width="21.3984375" customWidth="1"/>
    <col min="10726" max="10726" width="45" customWidth="1"/>
    <col min="10730" max="10730" width="15.3984375" customWidth="1"/>
    <col min="10731" max="10731" width="21" customWidth="1"/>
    <col min="10981" max="10981" width="21.3984375" customWidth="1"/>
    <col min="10982" max="10982" width="45" customWidth="1"/>
    <col min="10986" max="10986" width="15.3984375" customWidth="1"/>
    <col min="10987" max="10987" width="21" customWidth="1"/>
    <col min="11237" max="11237" width="21.3984375" customWidth="1"/>
    <col min="11238" max="11238" width="45" customWidth="1"/>
    <col min="11242" max="11242" width="15.3984375" customWidth="1"/>
    <col min="11243" max="11243" width="21" customWidth="1"/>
    <col min="11493" max="11493" width="21.3984375" customWidth="1"/>
    <col min="11494" max="11494" width="45" customWidth="1"/>
    <col min="11498" max="11498" width="15.3984375" customWidth="1"/>
    <col min="11499" max="11499" width="21" customWidth="1"/>
    <col min="11749" max="11749" width="21.3984375" customWidth="1"/>
    <col min="11750" max="11750" width="45" customWidth="1"/>
    <col min="11754" max="11754" width="15.3984375" customWidth="1"/>
    <col min="11755" max="11755" width="21" customWidth="1"/>
    <col min="12005" max="12005" width="21.3984375" customWidth="1"/>
    <col min="12006" max="12006" width="45" customWidth="1"/>
    <col min="12010" max="12010" width="15.3984375" customWidth="1"/>
    <col min="12011" max="12011" width="21" customWidth="1"/>
    <col min="12261" max="12261" width="21.3984375" customWidth="1"/>
    <col min="12262" max="12262" width="45" customWidth="1"/>
    <col min="12266" max="12266" width="15.3984375" customWidth="1"/>
    <col min="12267" max="12267" width="21" customWidth="1"/>
    <col min="12517" max="12517" width="21.3984375" customWidth="1"/>
    <col min="12518" max="12518" width="45" customWidth="1"/>
    <col min="12522" max="12522" width="15.3984375" customWidth="1"/>
    <col min="12523" max="12523" width="21" customWidth="1"/>
    <col min="12773" max="12773" width="21.3984375" customWidth="1"/>
    <col min="12774" max="12774" width="45" customWidth="1"/>
    <col min="12778" max="12778" width="15.3984375" customWidth="1"/>
    <col min="12779" max="12779" width="21" customWidth="1"/>
    <col min="13029" max="13029" width="21.3984375" customWidth="1"/>
    <col min="13030" max="13030" width="45" customWidth="1"/>
    <col min="13034" max="13034" width="15.3984375" customWidth="1"/>
    <col min="13035" max="13035" width="21" customWidth="1"/>
    <col min="13285" max="13285" width="21.3984375" customWidth="1"/>
    <col min="13286" max="13286" width="45" customWidth="1"/>
    <col min="13290" max="13290" width="15.3984375" customWidth="1"/>
    <col min="13291" max="13291" width="21" customWidth="1"/>
    <col min="13541" max="13541" width="21.3984375" customWidth="1"/>
    <col min="13542" max="13542" width="45" customWidth="1"/>
    <col min="13546" max="13546" width="15.3984375" customWidth="1"/>
    <col min="13547" max="13547" width="21" customWidth="1"/>
    <col min="13797" max="13797" width="21.3984375" customWidth="1"/>
    <col min="13798" max="13798" width="45" customWidth="1"/>
    <col min="13802" max="13802" width="15.3984375" customWidth="1"/>
    <col min="13803" max="13803" width="21" customWidth="1"/>
    <col min="14053" max="14053" width="21.3984375" customWidth="1"/>
    <col min="14054" max="14054" width="45" customWidth="1"/>
    <col min="14058" max="14058" width="15.3984375" customWidth="1"/>
    <col min="14059" max="14059" width="21" customWidth="1"/>
    <col min="14309" max="14309" width="21.3984375" customWidth="1"/>
    <col min="14310" max="14310" width="45" customWidth="1"/>
    <col min="14314" max="14314" width="15.3984375" customWidth="1"/>
    <col min="14315" max="14315" width="21" customWidth="1"/>
    <col min="14565" max="14565" width="21.3984375" customWidth="1"/>
    <col min="14566" max="14566" width="45" customWidth="1"/>
    <col min="14570" max="14570" width="15.3984375" customWidth="1"/>
    <col min="14571" max="14571" width="21" customWidth="1"/>
    <col min="14821" max="14821" width="21.3984375" customWidth="1"/>
    <col min="14822" max="14822" width="45" customWidth="1"/>
    <col min="14826" max="14826" width="15.3984375" customWidth="1"/>
    <col min="14827" max="14827" width="21" customWidth="1"/>
    <col min="15077" max="15077" width="21.3984375" customWidth="1"/>
    <col min="15078" max="15078" width="45" customWidth="1"/>
    <col min="15082" max="15082" width="15.3984375" customWidth="1"/>
    <col min="15083" max="15083" width="21" customWidth="1"/>
    <col min="15333" max="15333" width="21.3984375" customWidth="1"/>
    <col min="15334" max="15334" width="45" customWidth="1"/>
    <col min="15338" max="15338" width="15.3984375" customWidth="1"/>
    <col min="15339" max="15339" width="21" customWidth="1"/>
    <col min="15589" max="15589" width="21.3984375" customWidth="1"/>
    <col min="15590" max="15590" width="45" customWidth="1"/>
    <col min="15594" max="15594" width="15.3984375" customWidth="1"/>
    <col min="15595" max="15595" width="21" customWidth="1"/>
    <col min="15845" max="15845" width="21.3984375" customWidth="1"/>
    <col min="15846" max="15846" width="45" customWidth="1"/>
    <col min="15850" max="15850" width="15.3984375" customWidth="1"/>
    <col min="15851" max="15851" width="21" customWidth="1"/>
    <col min="16101" max="16101" width="21.3984375" customWidth="1"/>
    <col min="16102" max="16102" width="45" customWidth="1"/>
    <col min="16106" max="16106" width="15.3984375" customWidth="1"/>
    <col min="16107" max="16107" width="21" customWidth="1"/>
  </cols>
  <sheetData>
    <row r="1" spans="2:39" ht="15.95" customHeight="1" thickBot="1"/>
    <row r="2" spans="2:39" ht="39.950000000000003" customHeight="1" thickBot="1">
      <c r="B2" s="532" t="s">
        <v>431</v>
      </c>
      <c r="C2" s="532"/>
      <c r="D2" s="532"/>
      <c r="E2" s="532"/>
      <c r="F2" s="532"/>
      <c r="G2" s="532"/>
      <c r="H2" s="532"/>
      <c r="I2" s="532"/>
      <c r="J2" s="532"/>
      <c r="K2" s="532"/>
      <c r="L2" s="532"/>
      <c r="M2" s="532"/>
      <c r="N2" s="532"/>
      <c r="O2" s="532"/>
      <c r="P2" s="532"/>
      <c r="Q2" s="532"/>
      <c r="R2" s="532"/>
      <c r="S2" s="532"/>
      <c r="V2" s="616" t="s">
        <v>431</v>
      </c>
      <c r="W2" s="617"/>
      <c r="X2" s="617"/>
      <c r="Y2" s="617"/>
      <c r="Z2" s="617"/>
      <c r="AA2" s="617"/>
      <c r="AB2" s="617"/>
      <c r="AC2" s="617"/>
      <c r="AD2" s="617"/>
      <c r="AE2" s="617"/>
      <c r="AF2" s="617"/>
      <c r="AG2" s="617"/>
      <c r="AH2" s="617"/>
      <c r="AI2" s="617"/>
      <c r="AJ2" s="617"/>
      <c r="AK2" s="617"/>
      <c r="AL2" s="617"/>
      <c r="AM2" s="617"/>
    </row>
    <row r="3" spans="2:39" ht="12" customHeight="1" thickBot="1">
      <c r="C3" s="1"/>
      <c r="D3" s="1"/>
      <c r="E3" s="1"/>
      <c r="F3" s="1"/>
      <c r="G3" s="1"/>
      <c r="H3" s="1"/>
      <c r="I3" s="1"/>
      <c r="J3" s="1"/>
      <c r="K3" s="1"/>
      <c r="L3" s="1"/>
      <c r="M3" s="1"/>
      <c r="N3" s="1"/>
      <c r="O3" s="1"/>
      <c r="P3" s="1"/>
      <c r="Q3" s="1"/>
      <c r="R3" s="1"/>
      <c r="V3" s="618"/>
      <c r="W3" s="618"/>
      <c r="X3" s="619"/>
      <c r="Y3" s="619"/>
      <c r="Z3" s="284"/>
      <c r="AA3" s="284"/>
      <c r="AB3" s="284"/>
      <c r="AC3" s="284"/>
      <c r="AD3" s="284"/>
      <c r="AE3" s="284"/>
      <c r="AF3" s="284"/>
      <c r="AG3" s="619"/>
      <c r="AH3" s="619"/>
      <c r="AI3" s="284"/>
      <c r="AJ3" s="284"/>
      <c r="AK3" s="284"/>
      <c r="AL3" s="284"/>
      <c r="AM3" s="283"/>
    </row>
    <row r="4" spans="2:39" ht="27" customHeight="1" thickBot="1">
      <c r="B4" s="534" t="s">
        <v>74</v>
      </c>
      <c r="C4" s="534"/>
      <c r="D4" s="534"/>
      <c r="E4" s="537" t="s">
        <v>75</v>
      </c>
      <c r="F4" s="537"/>
      <c r="G4" s="537"/>
      <c r="H4" s="537"/>
      <c r="I4" s="537"/>
      <c r="J4" s="537"/>
      <c r="K4" s="537"/>
      <c r="L4" s="537"/>
      <c r="M4" s="537"/>
      <c r="N4" s="640" t="s">
        <v>232</v>
      </c>
      <c r="O4" s="640"/>
      <c r="P4" s="640"/>
      <c r="Q4" s="640"/>
      <c r="R4" s="640"/>
      <c r="S4" s="640"/>
      <c r="V4" s="620" t="s">
        <v>74</v>
      </c>
      <c r="W4" s="621"/>
      <c r="X4" s="622"/>
      <c r="Y4" s="620" t="s">
        <v>75</v>
      </c>
      <c r="Z4" s="621"/>
      <c r="AA4" s="621"/>
      <c r="AB4" s="621"/>
      <c r="AC4" s="621"/>
      <c r="AD4" s="621"/>
      <c r="AE4" s="621"/>
      <c r="AF4" s="621"/>
      <c r="AG4" s="622"/>
      <c r="AH4" s="623" t="s">
        <v>232</v>
      </c>
      <c r="AI4" s="624"/>
      <c r="AJ4" s="624"/>
      <c r="AK4" s="624"/>
      <c r="AL4" s="624"/>
      <c r="AM4" s="624"/>
    </row>
    <row r="5" spans="2:39" ht="12" customHeight="1" thickBot="1">
      <c r="B5" s="44"/>
      <c r="C5" s="45"/>
      <c r="D5" s="46"/>
      <c r="E5" s="69"/>
      <c r="F5" s="17"/>
      <c r="G5" s="17"/>
      <c r="H5" s="17"/>
      <c r="I5" s="17"/>
      <c r="J5" s="17"/>
      <c r="K5" s="17"/>
      <c r="L5" s="17"/>
      <c r="M5" s="34"/>
      <c r="N5" s="68"/>
      <c r="O5" s="18"/>
      <c r="P5" s="18"/>
      <c r="Q5" s="18"/>
      <c r="R5" s="18"/>
      <c r="S5" s="29"/>
      <c r="V5" s="594"/>
      <c r="W5" s="595"/>
      <c r="X5" s="286"/>
      <c r="Y5" s="287"/>
      <c r="Z5" s="288"/>
      <c r="AA5" s="288"/>
      <c r="AB5" s="288"/>
      <c r="AC5" s="288"/>
      <c r="AD5" s="288"/>
      <c r="AE5" s="288"/>
      <c r="AF5" s="288"/>
      <c r="AG5" s="289"/>
      <c r="AH5" s="290"/>
      <c r="AI5" s="291"/>
      <c r="AJ5" s="291"/>
      <c r="AK5" s="291"/>
      <c r="AL5" s="291"/>
      <c r="AM5" s="292"/>
    </row>
    <row r="6" spans="2:39" ht="41.45" customHeight="1" thickBot="1">
      <c r="B6" s="11"/>
      <c r="C6" s="531" t="s">
        <v>432</v>
      </c>
      <c r="D6" s="47"/>
      <c r="E6" s="70"/>
      <c r="F6" s="531" t="s">
        <v>433</v>
      </c>
      <c r="G6" s="531"/>
      <c r="H6" s="531"/>
      <c r="I6" s="531"/>
      <c r="J6" s="531"/>
      <c r="K6" s="531"/>
      <c r="L6" s="531"/>
      <c r="M6" s="50"/>
      <c r="N6" s="7"/>
      <c r="O6" s="643" t="s">
        <v>234</v>
      </c>
      <c r="P6" s="643"/>
      <c r="Q6" s="643"/>
      <c r="R6" s="56">
        <v>720</v>
      </c>
      <c r="S6" s="15"/>
      <c r="V6" s="293"/>
      <c r="W6" s="282" t="s">
        <v>434</v>
      </c>
      <c r="X6" s="294"/>
      <c r="Y6" s="295"/>
      <c r="Z6" s="596" t="s">
        <v>435</v>
      </c>
      <c r="AA6" s="596"/>
      <c r="AB6" s="596"/>
      <c r="AC6" s="596"/>
      <c r="AD6" s="596"/>
      <c r="AE6" s="596"/>
      <c r="AF6" s="596"/>
      <c r="AG6" s="294"/>
      <c r="AH6" s="295"/>
      <c r="AI6" s="613" t="s">
        <v>234</v>
      </c>
      <c r="AJ6" s="614"/>
      <c r="AK6" s="615"/>
      <c r="AL6" s="297">
        <v>720</v>
      </c>
      <c r="AM6" s="298"/>
    </row>
    <row r="7" spans="2:39" ht="27.6" customHeight="1" thickBot="1">
      <c r="B7" s="11"/>
      <c r="C7" s="531"/>
      <c r="D7" s="47"/>
      <c r="E7" s="70"/>
      <c r="F7" s="531"/>
      <c r="G7" s="531"/>
      <c r="H7" s="531"/>
      <c r="I7" s="531"/>
      <c r="J7" s="531"/>
      <c r="K7" s="531"/>
      <c r="L7" s="531"/>
      <c r="M7" s="50"/>
      <c r="N7" s="7"/>
      <c r="O7" s="207"/>
      <c r="P7" s="207"/>
      <c r="Q7" s="207"/>
      <c r="R7" s="66"/>
      <c r="S7" s="15"/>
      <c r="V7" s="293"/>
      <c r="W7" s="596" t="s">
        <v>436</v>
      </c>
      <c r="X7" s="294"/>
      <c r="Y7" s="295"/>
      <c r="Z7" s="598" t="s">
        <v>437</v>
      </c>
      <c r="AA7" s="598"/>
      <c r="AB7" s="598"/>
      <c r="AC7" s="598"/>
      <c r="AD7" s="598"/>
      <c r="AE7" s="598"/>
      <c r="AF7" s="598"/>
      <c r="AG7" s="294"/>
      <c r="AH7" s="295"/>
      <c r="AI7" s="207"/>
      <c r="AJ7" s="207"/>
      <c r="AK7" s="207"/>
      <c r="AL7" s="66"/>
      <c r="AM7" s="298"/>
    </row>
    <row r="8" spans="2:39" ht="15.95" customHeight="1" thickBot="1">
      <c r="B8" s="11"/>
      <c r="C8" s="531"/>
      <c r="D8" s="47"/>
      <c r="E8" s="70"/>
      <c r="F8" s="54"/>
      <c r="G8" s="54"/>
      <c r="H8" s="54"/>
      <c r="I8" s="54"/>
      <c r="J8" s="54"/>
      <c r="K8" s="54"/>
      <c r="L8" s="54"/>
      <c r="M8" s="51"/>
      <c r="N8" s="2"/>
      <c r="O8" s="766"/>
      <c r="P8" s="766"/>
      <c r="Q8" s="766"/>
      <c r="R8" s="766"/>
      <c r="S8" s="15"/>
      <c r="V8" s="293"/>
      <c r="W8" s="596"/>
      <c r="X8" s="294"/>
      <c r="Y8" s="295"/>
      <c r="Z8" s="296"/>
      <c r="AA8" s="296"/>
      <c r="AB8" s="296"/>
      <c r="AC8" s="296"/>
      <c r="AD8" s="296"/>
      <c r="AE8" s="296"/>
      <c r="AF8" s="296"/>
      <c r="AG8" s="299"/>
      <c r="AH8" s="300"/>
      <c r="AI8" s="761"/>
      <c r="AJ8" s="762"/>
      <c r="AK8" s="762"/>
      <c r="AL8" s="762"/>
      <c r="AM8" s="298"/>
    </row>
    <row r="9" spans="2:39" ht="53.45" customHeight="1" thickBot="1">
      <c r="B9" s="11"/>
      <c r="C9" s="531"/>
      <c r="D9" s="47"/>
      <c r="E9" s="70"/>
      <c r="F9" s="531" t="s">
        <v>438</v>
      </c>
      <c r="G9" s="531"/>
      <c r="H9" s="531"/>
      <c r="I9" s="531"/>
      <c r="J9" s="531"/>
      <c r="K9" s="531"/>
      <c r="L9" s="531"/>
      <c r="M9" s="50"/>
      <c r="N9" s="7"/>
      <c r="O9" s="12" t="s">
        <v>236</v>
      </c>
      <c r="P9" s="67" t="s">
        <v>237</v>
      </c>
      <c r="Q9" s="738" t="s">
        <v>238</v>
      </c>
      <c r="R9" s="738" t="s">
        <v>239</v>
      </c>
      <c r="S9" s="15"/>
      <c r="V9" s="293"/>
      <c r="W9" s="596"/>
      <c r="X9" s="294"/>
      <c r="Y9" s="295"/>
      <c r="Z9" s="596" t="s">
        <v>439</v>
      </c>
      <c r="AA9" s="596"/>
      <c r="AB9" s="596"/>
      <c r="AC9" s="596"/>
      <c r="AD9" s="596"/>
      <c r="AE9" s="596"/>
      <c r="AF9" s="596"/>
      <c r="AG9" s="294"/>
      <c r="AH9" s="295"/>
      <c r="AI9" s="302" t="s">
        <v>236</v>
      </c>
      <c r="AJ9" s="303" t="s">
        <v>237</v>
      </c>
      <c r="AK9" s="590" t="s">
        <v>238</v>
      </c>
      <c r="AL9" s="590" t="s">
        <v>239</v>
      </c>
      <c r="AM9" s="298"/>
    </row>
    <row r="10" spans="2:39" ht="15.75" customHeight="1" thickBot="1">
      <c r="B10" s="11"/>
      <c r="C10" s="531"/>
      <c r="D10" s="47"/>
      <c r="E10" s="70"/>
      <c r="F10" s="55"/>
      <c r="G10" s="55"/>
      <c r="H10" s="55"/>
      <c r="I10" s="55"/>
      <c r="J10" s="55"/>
      <c r="K10" s="55"/>
      <c r="L10" s="55"/>
      <c r="M10" s="50"/>
      <c r="N10" s="7"/>
      <c r="O10" s="13" t="s">
        <v>241</v>
      </c>
      <c r="P10" s="35" t="s">
        <v>241</v>
      </c>
      <c r="Q10" s="738"/>
      <c r="R10" s="738"/>
      <c r="S10" s="15"/>
      <c r="V10" s="293"/>
      <c r="W10" s="596"/>
      <c r="X10" s="294"/>
      <c r="Y10" s="295"/>
      <c r="Z10" s="282"/>
      <c r="AA10" s="282"/>
      <c r="AB10" s="282"/>
      <c r="AC10" s="282"/>
      <c r="AD10" s="282"/>
      <c r="AE10" s="282"/>
      <c r="AF10" s="282"/>
      <c r="AG10" s="294"/>
      <c r="AH10" s="295"/>
      <c r="AI10" s="322" t="s">
        <v>241</v>
      </c>
      <c r="AJ10" s="368" t="s">
        <v>241</v>
      </c>
      <c r="AK10" s="660"/>
      <c r="AL10" s="608"/>
      <c r="AM10" s="298"/>
    </row>
    <row r="11" spans="2:39" ht="30" customHeight="1">
      <c r="B11" s="11"/>
      <c r="C11" s="531"/>
      <c r="D11" s="47"/>
      <c r="E11" s="70"/>
      <c r="F11" s="531" t="s">
        <v>440</v>
      </c>
      <c r="G11" s="531"/>
      <c r="H11" s="531"/>
      <c r="I11" s="531"/>
      <c r="J11" s="531"/>
      <c r="K11" s="531"/>
      <c r="L11" s="531"/>
      <c r="M11" s="50"/>
      <c r="N11" s="7"/>
      <c r="O11" s="76">
        <v>1</v>
      </c>
      <c r="P11" s="488">
        <v>0.99930555555555556</v>
      </c>
      <c r="Q11" s="25">
        <f>-(((P11*$R$6)/$O$11)-$R$6)</f>
        <v>0.5</v>
      </c>
      <c r="R11" s="27">
        <v>0</v>
      </c>
      <c r="S11" s="15"/>
      <c r="V11" s="293"/>
      <c r="W11" s="596"/>
      <c r="X11" s="294"/>
      <c r="Y11" s="295"/>
      <c r="Z11" s="666" t="s">
        <v>441</v>
      </c>
      <c r="AA11" s="666"/>
      <c r="AB11" s="666"/>
      <c r="AC11" s="666"/>
      <c r="AD11" s="666"/>
      <c r="AE11" s="666"/>
      <c r="AF11" s="666"/>
      <c r="AG11" s="294"/>
      <c r="AH11" s="295"/>
      <c r="AI11" s="372">
        <v>1</v>
      </c>
      <c r="AJ11" s="373">
        <v>0.99929999999999997</v>
      </c>
      <c r="AK11" s="381">
        <v>0.5</v>
      </c>
      <c r="AL11" s="327">
        <v>0</v>
      </c>
      <c r="AM11" s="298"/>
    </row>
    <row r="12" spans="2:39" ht="25.5" customHeight="1">
      <c r="B12" s="11"/>
      <c r="C12" s="531"/>
      <c r="D12" s="47"/>
      <c r="E12" s="70"/>
      <c r="F12" s="531"/>
      <c r="G12" s="531"/>
      <c r="H12" s="531"/>
      <c r="I12" s="531"/>
      <c r="J12" s="531"/>
      <c r="K12" s="531"/>
      <c r="L12" s="531"/>
      <c r="M12" s="52"/>
      <c r="N12" s="39"/>
      <c r="O12" s="73">
        <v>0.99960000000000004</v>
      </c>
      <c r="P12" s="74">
        <v>0.99861111111111112</v>
      </c>
      <c r="Q12" s="22">
        <f>-(((P12*$R$6)/$O$11)-$R$6)</f>
        <v>1</v>
      </c>
      <c r="R12" s="27">
        <v>0.2</v>
      </c>
      <c r="S12" s="15"/>
      <c r="V12" s="293"/>
      <c r="W12" s="596"/>
      <c r="X12" s="294"/>
      <c r="Y12" s="295"/>
      <c r="Z12" s="666"/>
      <c r="AA12" s="666"/>
      <c r="AB12" s="666"/>
      <c r="AC12" s="666"/>
      <c r="AD12" s="666"/>
      <c r="AE12" s="666"/>
      <c r="AF12" s="666"/>
      <c r="AG12" s="308"/>
      <c r="AH12" s="309"/>
      <c r="AI12" s="380">
        <v>0.99919999999999998</v>
      </c>
      <c r="AJ12" s="375">
        <v>0.99860000000000004</v>
      </c>
      <c r="AK12" s="382">
        <v>1</v>
      </c>
      <c r="AL12" s="327">
        <v>0.2</v>
      </c>
      <c r="AM12" s="298"/>
    </row>
    <row r="13" spans="2:39" ht="27.6" customHeight="1" thickBot="1">
      <c r="B13" s="11"/>
      <c r="C13" s="531"/>
      <c r="D13" s="47"/>
      <c r="E13" s="70"/>
      <c r="F13" s="526" t="s">
        <v>442</v>
      </c>
      <c r="G13" s="526"/>
      <c r="H13" s="526"/>
      <c r="I13" s="526"/>
      <c r="J13" s="526"/>
      <c r="K13" s="526"/>
      <c r="L13" s="526"/>
      <c r="M13" s="5"/>
      <c r="N13" s="3"/>
      <c r="O13" s="73">
        <v>0.99939999999999996</v>
      </c>
      <c r="P13" s="74">
        <v>0.99833333333333329</v>
      </c>
      <c r="Q13" s="22">
        <f>-(((P13*$R$6)/$O$11)-$R$6)</f>
        <v>1.2000000000000455</v>
      </c>
      <c r="R13" s="27">
        <v>0.4</v>
      </c>
      <c r="S13" s="15"/>
      <c r="V13" s="293"/>
      <c r="W13" s="596"/>
      <c r="X13" s="294"/>
      <c r="Y13" s="295"/>
      <c r="Z13" s="598" t="s">
        <v>442</v>
      </c>
      <c r="AA13" s="598"/>
      <c r="AB13" s="598"/>
      <c r="AC13" s="598"/>
      <c r="AD13" s="598"/>
      <c r="AE13" s="598"/>
      <c r="AF13" s="598"/>
      <c r="AG13" s="310"/>
      <c r="AH13" s="311"/>
      <c r="AI13" s="380">
        <v>0.99850000000000005</v>
      </c>
      <c r="AJ13" s="375">
        <v>0.99829999999999997</v>
      </c>
      <c r="AK13" s="382">
        <v>1.2</v>
      </c>
      <c r="AL13" s="327">
        <v>0.4</v>
      </c>
      <c r="AM13" s="298"/>
    </row>
    <row r="14" spans="2:39" ht="25.5" customHeight="1" thickBot="1">
      <c r="B14" s="11"/>
      <c r="C14" s="531"/>
      <c r="D14" s="47"/>
      <c r="E14" s="70"/>
      <c r="F14" s="203"/>
      <c r="G14" s="767" t="s">
        <v>443</v>
      </c>
      <c r="H14" s="767"/>
      <c r="I14" s="767" t="s">
        <v>444</v>
      </c>
      <c r="J14" s="767"/>
      <c r="K14" s="203"/>
      <c r="L14" s="203"/>
      <c r="M14" s="5"/>
      <c r="N14" s="3"/>
      <c r="O14" s="73">
        <v>0.99850000000000005</v>
      </c>
      <c r="P14" s="74">
        <v>0.99722222222222223</v>
      </c>
      <c r="Q14" s="22">
        <f>-(((P14*$R$6)/$O$11)-$R$6)</f>
        <v>2</v>
      </c>
      <c r="R14" s="27">
        <v>0.6</v>
      </c>
      <c r="S14" s="15"/>
      <c r="V14" s="293"/>
      <c r="W14" s="596"/>
      <c r="X14" s="294"/>
      <c r="Y14" s="295"/>
      <c r="Z14" s="296"/>
      <c r="AA14" s="623" t="s">
        <v>443</v>
      </c>
      <c r="AB14" s="755"/>
      <c r="AC14" s="623" t="s">
        <v>444</v>
      </c>
      <c r="AD14" s="624"/>
      <c r="AE14" s="296"/>
      <c r="AF14" s="296"/>
      <c r="AG14" s="310"/>
      <c r="AH14" s="311"/>
      <c r="AI14" s="380">
        <v>0.99819999999999998</v>
      </c>
      <c r="AJ14" s="375">
        <v>0.99719999999999998</v>
      </c>
      <c r="AK14" s="382">
        <v>2</v>
      </c>
      <c r="AL14" s="327">
        <v>0.6</v>
      </c>
      <c r="AM14" s="298"/>
    </row>
    <row r="15" spans="2:39" ht="25.5" customHeight="1">
      <c r="B15" s="11"/>
      <c r="C15" s="531"/>
      <c r="D15" s="47"/>
      <c r="E15" s="70"/>
      <c r="F15" s="203"/>
      <c r="G15" s="768">
        <v>1</v>
      </c>
      <c r="H15" s="768"/>
      <c r="I15" s="768" t="s">
        <v>445</v>
      </c>
      <c r="J15" s="768"/>
      <c r="K15" s="203"/>
      <c r="L15" s="203"/>
      <c r="M15" s="5"/>
      <c r="N15" s="3"/>
      <c r="O15" s="73">
        <v>0.998</v>
      </c>
      <c r="P15" s="74">
        <v>0.9968055555555555</v>
      </c>
      <c r="Q15" s="22">
        <f>-(((P15*$R$6)/$O$11)-$R$6)</f>
        <v>2.3000000000000682</v>
      </c>
      <c r="R15" s="27">
        <v>0.8</v>
      </c>
      <c r="S15" s="15"/>
      <c r="V15" s="293"/>
      <c r="W15" s="596"/>
      <c r="X15" s="294"/>
      <c r="Y15" s="295"/>
      <c r="Z15" s="296"/>
      <c r="AA15" s="756">
        <v>1</v>
      </c>
      <c r="AB15" s="757"/>
      <c r="AC15" s="756" t="s">
        <v>445</v>
      </c>
      <c r="AD15" s="758"/>
      <c r="AE15" s="296"/>
      <c r="AF15" s="296"/>
      <c r="AG15" s="310"/>
      <c r="AH15" s="311"/>
      <c r="AI15" s="380">
        <v>0.99709999999999999</v>
      </c>
      <c r="AJ15" s="375">
        <v>0.99680000000000002</v>
      </c>
      <c r="AK15" s="382">
        <v>2.2999999999999998</v>
      </c>
      <c r="AL15" s="327">
        <v>0.8</v>
      </c>
      <c r="AM15" s="298"/>
    </row>
    <row r="16" spans="2:39" ht="25.5" customHeight="1" thickBot="1">
      <c r="B16" s="11"/>
      <c r="C16" s="531"/>
      <c r="D16" s="47"/>
      <c r="E16" s="70"/>
      <c r="F16" s="203"/>
      <c r="G16" s="743">
        <v>2</v>
      </c>
      <c r="H16" s="743"/>
      <c r="I16" s="743" t="s">
        <v>446</v>
      </c>
      <c r="J16" s="743"/>
      <c r="K16" s="203"/>
      <c r="L16" s="203"/>
      <c r="M16" s="5"/>
      <c r="N16" s="3"/>
      <c r="O16" s="763" t="s">
        <v>447</v>
      </c>
      <c r="P16" s="763"/>
      <c r="Q16" s="763"/>
      <c r="R16" s="28">
        <v>1</v>
      </c>
      <c r="S16" s="15"/>
      <c r="V16" s="293"/>
      <c r="W16" s="596"/>
      <c r="X16" s="294"/>
      <c r="Y16" s="295"/>
      <c r="Z16" s="296"/>
      <c r="AA16" s="759">
        <v>2</v>
      </c>
      <c r="AB16" s="760"/>
      <c r="AC16" s="759" t="s">
        <v>446</v>
      </c>
      <c r="AD16" s="662"/>
      <c r="AE16" s="296"/>
      <c r="AF16" s="296"/>
      <c r="AG16" s="310"/>
      <c r="AH16" s="311"/>
      <c r="AI16" s="599" t="s">
        <v>447</v>
      </c>
      <c r="AJ16" s="607"/>
      <c r="AK16" s="600"/>
      <c r="AL16" s="314">
        <v>1</v>
      </c>
      <c r="AM16" s="298"/>
    </row>
    <row r="17" spans="2:39" ht="25.5" customHeight="1" thickBot="1">
      <c r="B17" s="11"/>
      <c r="C17" s="531"/>
      <c r="D17" s="47"/>
      <c r="E17" s="70"/>
      <c r="F17" s="203"/>
      <c r="G17" s="647">
        <v>3</v>
      </c>
      <c r="H17" s="647"/>
      <c r="I17" s="647" t="s">
        <v>448</v>
      </c>
      <c r="J17" s="647"/>
      <c r="K17" s="203"/>
      <c r="L17" s="203"/>
      <c r="M17" s="5"/>
      <c r="N17" s="3"/>
      <c r="O17" s="75"/>
      <c r="P17" s="75"/>
      <c r="Q17" s="42"/>
      <c r="R17" s="20"/>
      <c r="S17" s="15"/>
      <c r="V17" s="293"/>
      <c r="W17" s="596"/>
      <c r="X17" s="294"/>
      <c r="Y17" s="295"/>
      <c r="Z17" s="296"/>
      <c r="AA17" s="599">
        <v>3</v>
      </c>
      <c r="AB17" s="754"/>
      <c r="AC17" s="599" t="s">
        <v>448</v>
      </c>
      <c r="AD17" s="607"/>
      <c r="AE17" s="296"/>
      <c r="AF17" s="296"/>
      <c r="AG17" s="310"/>
      <c r="AH17" s="584"/>
      <c r="AI17" s="585"/>
      <c r="AJ17" s="75"/>
      <c r="AK17" s="313"/>
      <c r="AL17" s="75"/>
      <c r="AM17" s="298"/>
    </row>
    <row r="18" spans="2:39" ht="39" customHeight="1">
      <c r="B18" s="11"/>
      <c r="C18" s="531"/>
      <c r="D18" s="47"/>
      <c r="E18" s="70"/>
      <c r="F18" s="526" t="s">
        <v>449</v>
      </c>
      <c r="G18" s="526"/>
      <c r="H18" s="526"/>
      <c r="I18" s="526"/>
      <c r="J18" s="526"/>
      <c r="K18" s="526"/>
      <c r="L18" s="526"/>
      <c r="M18" s="5"/>
      <c r="N18" s="3"/>
      <c r="S18" s="15"/>
      <c r="V18" s="293"/>
      <c r="W18" s="596"/>
      <c r="X18" s="294"/>
      <c r="Y18" s="295"/>
      <c r="Z18" s="598" t="s">
        <v>449</v>
      </c>
      <c r="AA18" s="598"/>
      <c r="AB18" s="598"/>
      <c r="AC18" s="598"/>
      <c r="AD18" s="598"/>
      <c r="AE18" s="598"/>
      <c r="AF18" s="598"/>
      <c r="AG18" s="310"/>
      <c r="AH18" s="584"/>
      <c r="AI18" s="585"/>
      <c r="AJ18" s="283"/>
      <c r="AK18" s="283"/>
      <c r="AL18" s="283"/>
      <c r="AM18" s="298"/>
    </row>
    <row r="19" spans="2:39" ht="30" customHeight="1">
      <c r="B19" s="11"/>
      <c r="C19" s="531"/>
      <c r="D19" s="47"/>
      <c r="E19" s="70"/>
      <c r="F19" s="526"/>
      <c r="G19" s="526"/>
      <c r="H19" s="526"/>
      <c r="I19" s="526"/>
      <c r="J19" s="526"/>
      <c r="K19" s="526"/>
      <c r="L19" s="526"/>
      <c r="M19" s="5"/>
      <c r="N19" s="3"/>
      <c r="S19" s="15"/>
      <c r="V19" s="293"/>
      <c r="W19" s="596"/>
      <c r="X19" s="294"/>
      <c r="Y19" s="295"/>
      <c r="Z19" s="598"/>
      <c r="AA19" s="598"/>
      <c r="AB19" s="598"/>
      <c r="AC19" s="598"/>
      <c r="AD19" s="598"/>
      <c r="AE19" s="598"/>
      <c r="AF19" s="598"/>
      <c r="AG19" s="310"/>
      <c r="AH19" s="584"/>
      <c r="AI19" s="585"/>
      <c r="AJ19" s="283"/>
      <c r="AK19" s="283"/>
      <c r="AL19" s="283"/>
      <c r="AM19" s="298"/>
    </row>
    <row r="20" spans="2:39" ht="16.5" customHeight="1">
      <c r="B20" s="11"/>
      <c r="C20" s="531"/>
      <c r="D20" s="47"/>
      <c r="E20" s="70"/>
      <c r="H20" s="132" t="s">
        <v>450</v>
      </c>
      <c r="I20" s="132" t="s">
        <v>451</v>
      </c>
      <c r="J20" s="132" t="s">
        <v>281</v>
      </c>
      <c r="M20" s="5"/>
      <c r="N20" s="3"/>
      <c r="S20" s="15"/>
      <c r="V20" s="293"/>
      <c r="W20" s="596"/>
      <c r="X20" s="294"/>
      <c r="Y20" s="295"/>
      <c r="Z20" s="283"/>
      <c r="AA20" s="283"/>
      <c r="AB20" s="376" t="s">
        <v>450</v>
      </c>
      <c r="AC20" s="376" t="s">
        <v>451</v>
      </c>
      <c r="AD20" s="376" t="s">
        <v>281</v>
      </c>
      <c r="AE20" s="283"/>
      <c r="AF20" s="283"/>
      <c r="AG20" s="310"/>
      <c r="AH20" s="584"/>
      <c r="AI20" s="585"/>
      <c r="AJ20" s="283"/>
      <c r="AK20" s="283"/>
      <c r="AL20" s="283"/>
      <c r="AM20" s="298"/>
    </row>
    <row r="21" spans="2:39" ht="16.5" customHeight="1">
      <c r="B21" s="11"/>
      <c r="C21" s="531"/>
      <c r="D21" s="47"/>
      <c r="E21" s="70"/>
      <c r="H21" s="132" t="s">
        <v>452</v>
      </c>
      <c r="I21" s="132" t="s">
        <v>316</v>
      </c>
      <c r="J21" s="239">
        <v>0.5</v>
      </c>
      <c r="M21" s="5"/>
      <c r="N21" s="3"/>
      <c r="S21" s="15"/>
      <c r="V21" s="293"/>
      <c r="W21" s="596"/>
      <c r="X21" s="294"/>
      <c r="Y21" s="295"/>
      <c r="Z21" s="283"/>
      <c r="AA21" s="283"/>
      <c r="AB21" s="376" t="s">
        <v>452</v>
      </c>
      <c r="AC21" s="376" t="s">
        <v>316</v>
      </c>
      <c r="AD21" s="377">
        <v>0.5</v>
      </c>
      <c r="AE21" s="283"/>
      <c r="AF21" s="283"/>
      <c r="AG21" s="310"/>
      <c r="AH21" s="584"/>
      <c r="AI21" s="585"/>
      <c r="AJ21" s="283"/>
      <c r="AK21" s="283"/>
      <c r="AL21" s="283"/>
      <c r="AM21" s="298"/>
    </row>
    <row r="22" spans="2:39" ht="16.5" customHeight="1">
      <c r="B22" s="11"/>
      <c r="C22" s="531"/>
      <c r="D22" s="47"/>
      <c r="E22" s="70"/>
      <c r="F22" s="132"/>
      <c r="G22" s="132"/>
      <c r="H22" s="132" t="s">
        <v>453</v>
      </c>
      <c r="I22" s="132" t="s">
        <v>317</v>
      </c>
      <c r="J22" s="239">
        <v>0.3</v>
      </c>
      <c r="K22" s="132"/>
      <c r="L22" s="132"/>
      <c r="M22" s="5"/>
      <c r="N22" s="3"/>
      <c r="S22" s="15"/>
      <c r="V22" s="293"/>
      <c r="W22" s="596"/>
      <c r="X22" s="294"/>
      <c r="Y22" s="295"/>
      <c r="Z22" s="376"/>
      <c r="AA22" s="376"/>
      <c r="AB22" s="376" t="s">
        <v>453</v>
      </c>
      <c r="AC22" s="376" t="s">
        <v>317</v>
      </c>
      <c r="AD22" s="377">
        <v>0.3</v>
      </c>
      <c r="AE22" s="376"/>
      <c r="AF22" s="376"/>
      <c r="AG22" s="310"/>
      <c r="AH22" s="584"/>
      <c r="AI22" s="585"/>
      <c r="AJ22" s="283"/>
      <c r="AK22" s="283"/>
      <c r="AL22" s="283"/>
      <c r="AM22" s="298"/>
    </row>
    <row r="23" spans="2:39" ht="16.5" customHeight="1">
      <c r="B23" s="11"/>
      <c r="C23" s="531"/>
      <c r="D23" s="47"/>
      <c r="E23" s="70"/>
      <c r="H23" s="132" t="s">
        <v>454</v>
      </c>
      <c r="I23" s="132" t="s">
        <v>318</v>
      </c>
      <c r="J23" s="239">
        <v>0.2</v>
      </c>
      <c r="K23" s="132"/>
      <c r="L23" s="132"/>
      <c r="M23" s="5"/>
      <c r="N23" s="3"/>
      <c r="S23" s="15"/>
      <c r="V23" s="293"/>
      <c r="W23" s="596"/>
      <c r="X23" s="294"/>
      <c r="Y23" s="295"/>
      <c r="Z23" s="283"/>
      <c r="AA23" s="283"/>
      <c r="AB23" s="376" t="s">
        <v>454</v>
      </c>
      <c r="AC23" s="376" t="s">
        <v>318</v>
      </c>
      <c r="AD23" s="377">
        <v>0.2</v>
      </c>
      <c r="AE23" s="376"/>
      <c r="AF23" s="376"/>
      <c r="AG23" s="310"/>
      <c r="AH23" s="584"/>
      <c r="AI23" s="585"/>
      <c r="AJ23" s="283"/>
      <c r="AK23" s="283"/>
      <c r="AL23" s="283"/>
      <c r="AM23" s="298"/>
    </row>
    <row r="24" spans="2:39" ht="30" customHeight="1">
      <c r="B24" s="11"/>
      <c r="C24" s="531"/>
      <c r="D24" s="47"/>
      <c r="E24" s="70"/>
      <c r="F24" s="764" t="s">
        <v>455</v>
      </c>
      <c r="G24" s="764"/>
      <c r="H24" s="764"/>
      <c r="I24" s="764"/>
      <c r="J24" s="764"/>
      <c r="K24" s="764"/>
      <c r="L24" s="764"/>
      <c r="M24" s="5"/>
      <c r="N24" s="3"/>
      <c r="S24" s="15"/>
      <c r="V24" s="293"/>
      <c r="W24" s="596"/>
      <c r="X24" s="294"/>
      <c r="Y24" s="295"/>
      <c r="Z24" s="753" t="s">
        <v>456</v>
      </c>
      <c r="AA24" s="753"/>
      <c r="AB24" s="753"/>
      <c r="AC24" s="753"/>
      <c r="AD24" s="753"/>
      <c r="AE24" s="753"/>
      <c r="AF24" s="753"/>
      <c r="AG24" s="310"/>
      <c r="AH24" s="584"/>
      <c r="AI24" s="585"/>
      <c r="AJ24" s="283"/>
      <c r="AK24" s="283"/>
      <c r="AL24" s="283"/>
      <c r="AM24" s="298"/>
    </row>
    <row r="25" spans="2:39" ht="30" customHeight="1">
      <c r="B25" s="11"/>
      <c r="C25" s="531"/>
      <c r="D25" s="47"/>
      <c r="E25" s="70"/>
      <c r="F25" s="680" t="s">
        <v>457</v>
      </c>
      <c r="G25" s="680"/>
      <c r="H25" s="680"/>
      <c r="I25" s="680"/>
      <c r="J25" s="680"/>
      <c r="K25" s="680"/>
      <c r="L25" s="680"/>
      <c r="M25" s="5"/>
      <c r="N25" s="3"/>
      <c r="S25" s="15"/>
      <c r="V25" s="293"/>
      <c r="W25" s="596"/>
      <c r="X25" s="294"/>
      <c r="Y25" s="295"/>
      <c r="Z25" s="658" t="s">
        <v>457</v>
      </c>
      <c r="AA25" s="658"/>
      <c r="AB25" s="658"/>
      <c r="AC25" s="658"/>
      <c r="AD25" s="658"/>
      <c r="AE25" s="658"/>
      <c r="AF25" s="658"/>
      <c r="AG25" s="310"/>
      <c r="AH25" s="584"/>
      <c r="AI25" s="585"/>
      <c r="AJ25" s="283"/>
      <c r="AK25" s="283"/>
      <c r="AL25" s="283"/>
      <c r="AM25" s="298"/>
    </row>
    <row r="26" spans="2:39" ht="12" customHeight="1" thickBot="1">
      <c r="B26" s="33"/>
      <c r="C26" s="49"/>
      <c r="D26" s="48"/>
      <c r="E26" s="71"/>
      <c r="F26" s="53"/>
      <c r="G26" s="53"/>
      <c r="H26" s="53"/>
      <c r="I26" s="53"/>
      <c r="J26" s="53"/>
      <c r="K26" s="53"/>
      <c r="L26" s="53"/>
      <c r="M26" s="10"/>
      <c r="N26" s="6"/>
      <c r="O26" s="19"/>
      <c r="P26" s="19"/>
      <c r="Q26" s="19"/>
      <c r="R26" s="30"/>
      <c r="S26" s="16"/>
      <c r="V26" s="586"/>
      <c r="W26" s="587"/>
      <c r="X26" s="315"/>
      <c r="Y26" s="316"/>
      <c r="Z26" s="317"/>
      <c r="AA26" s="317"/>
      <c r="AB26" s="317"/>
      <c r="AC26" s="317"/>
      <c r="AD26" s="317"/>
      <c r="AE26" s="317"/>
      <c r="AF26" s="317"/>
      <c r="AG26" s="318"/>
      <c r="AH26" s="588"/>
      <c r="AI26" s="589"/>
      <c r="AJ26" s="319"/>
      <c r="AK26" s="319"/>
      <c r="AL26" s="319"/>
      <c r="AM26" s="320"/>
    </row>
    <row r="27" spans="2:39" ht="12" customHeight="1">
      <c r="B27" s="44"/>
      <c r="C27" s="45"/>
      <c r="D27" s="46"/>
      <c r="E27" s="69"/>
      <c r="F27" s="17"/>
      <c r="G27" s="17"/>
      <c r="H27" s="17"/>
      <c r="I27" s="17"/>
      <c r="J27" s="17"/>
      <c r="K27" s="17"/>
      <c r="L27" s="17"/>
      <c r="M27" s="34"/>
      <c r="N27" s="68"/>
      <c r="O27" s="18"/>
      <c r="P27" s="18"/>
      <c r="Q27" s="18"/>
      <c r="R27" s="18"/>
      <c r="S27" s="29"/>
      <c r="V27" s="594"/>
      <c r="W27" s="595"/>
      <c r="X27" s="286"/>
      <c r="Y27" s="287"/>
      <c r="Z27" s="288"/>
      <c r="AA27" s="288"/>
      <c r="AB27" s="288"/>
      <c r="AC27" s="288"/>
      <c r="AD27" s="288"/>
      <c r="AE27" s="288"/>
      <c r="AF27" s="288"/>
      <c r="AG27" s="289"/>
      <c r="AH27" s="290"/>
      <c r="AI27" s="291"/>
      <c r="AJ27" s="291"/>
      <c r="AK27" s="291"/>
      <c r="AL27" s="291"/>
      <c r="AM27" s="292"/>
    </row>
    <row r="28" spans="2:39" ht="41.45" customHeight="1">
      <c r="B28" s="11"/>
      <c r="C28" s="625" t="s">
        <v>458</v>
      </c>
      <c r="D28" s="47"/>
      <c r="E28" s="70"/>
      <c r="F28" s="625" t="s">
        <v>250</v>
      </c>
      <c r="G28" s="625"/>
      <c r="H28" s="625"/>
      <c r="I28" s="625"/>
      <c r="J28" s="625"/>
      <c r="K28" s="625"/>
      <c r="L28" s="625"/>
      <c r="M28" s="50"/>
      <c r="N28" s="7"/>
      <c r="O28" s="597"/>
      <c r="P28" s="597"/>
      <c r="Q28" s="597"/>
      <c r="R28" s="66"/>
      <c r="S28" s="15"/>
      <c r="V28" s="293"/>
      <c r="W28" s="282" t="s">
        <v>459</v>
      </c>
      <c r="X28" s="294"/>
      <c r="Y28" s="295"/>
      <c r="Z28" s="596" t="s">
        <v>250</v>
      </c>
      <c r="AA28" s="596"/>
      <c r="AB28" s="596"/>
      <c r="AC28" s="596"/>
      <c r="AD28" s="596"/>
      <c r="AE28" s="596"/>
      <c r="AF28" s="596"/>
      <c r="AG28" s="294"/>
      <c r="AH28" s="295"/>
      <c r="AI28" s="597"/>
      <c r="AJ28" s="597"/>
      <c r="AK28" s="597"/>
      <c r="AL28" s="66"/>
      <c r="AM28" s="298"/>
    </row>
    <row r="29" spans="2:39" ht="15.95" customHeight="1" thickBot="1">
      <c r="B29" s="11"/>
      <c r="C29" s="625"/>
      <c r="D29" s="47"/>
      <c r="E29" s="70"/>
      <c r="F29" s="54"/>
      <c r="G29" s="54"/>
      <c r="H29" s="54"/>
      <c r="I29" s="54"/>
      <c r="J29" s="54"/>
      <c r="K29" s="54"/>
      <c r="L29" s="54"/>
      <c r="M29" s="51"/>
      <c r="N29" s="2"/>
      <c r="O29" s="1"/>
      <c r="P29" s="1"/>
      <c r="Q29" s="4"/>
      <c r="R29" s="1"/>
      <c r="S29" s="15"/>
      <c r="V29" s="293"/>
      <c r="W29" s="596" t="s">
        <v>313</v>
      </c>
      <c r="X29" s="294"/>
      <c r="Y29" s="295"/>
      <c r="Z29" s="296"/>
      <c r="AA29" s="296"/>
      <c r="AB29" s="296"/>
      <c r="AC29" s="296"/>
      <c r="AD29" s="296"/>
      <c r="AE29" s="296"/>
      <c r="AF29" s="296"/>
      <c r="AG29" s="299"/>
      <c r="AH29" s="300"/>
      <c r="AI29" s="284"/>
      <c r="AJ29" s="284"/>
      <c r="AK29" s="301"/>
      <c r="AL29" s="284"/>
      <c r="AM29" s="298"/>
    </row>
    <row r="30" spans="2:39" ht="39.6" customHeight="1" thickBot="1">
      <c r="B30" s="11"/>
      <c r="C30" s="625"/>
      <c r="D30" s="47"/>
      <c r="E30" s="70"/>
      <c r="F30" s="625" t="s">
        <v>312</v>
      </c>
      <c r="G30" s="625"/>
      <c r="H30" s="625"/>
      <c r="I30" s="625"/>
      <c r="J30" s="625"/>
      <c r="K30" s="625"/>
      <c r="L30" s="625"/>
      <c r="M30" s="50"/>
      <c r="N30" s="7"/>
      <c r="O30" s="12" t="s">
        <v>236</v>
      </c>
      <c r="P30" s="216" t="s">
        <v>237</v>
      </c>
      <c r="Q30" s="645" t="s">
        <v>239</v>
      </c>
      <c r="S30" s="15"/>
      <c r="V30" s="293"/>
      <c r="W30" s="596"/>
      <c r="X30" s="294"/>
      <c r="Y30" s="295"/>
      <c r="Z30" s="596" t="s">
        <v>314</v>
      </c>
      <c r="AA30" s="596"/>
      <c r="AB30" s="596"/>
      <c r="AC30" s="596"/>
      <c r="AD30" s="596"/>
      <c r="AE30" s="596"/>
      <c r="AF30" s="596"/>
      <c r="AG30" s="294"/>
      <c r="AH30" s="295"/>
      <c r="AI30" s="302" t="s">
        <v>236</v>
      </c>
      <c r="AJ30" s="321" t="s">
        <v>237</v>
      </c>
      <c r="AK30" s="590" t="s">
        <v>239</v>
      </c>
      <c r="AL30" s="283"/>
      <c r="AM30" s="298"/>
    </row>
    <row r="31" spans="2:39" ht="15.75" customHeight="1" thickBot="1">
      <c r="B31" s="11"/>
      <c r="C31" s="625"/>
      <c r="D31" s="47"/>
      <c r="E31" s="70"/>
      <c r="F31" s="55"/>
      <c r="G31" s="55"/>
      <c r="H31" s="55"/>
      <c r="I31" s="55"/>
      <c r="J31" s="55"/>
      <c r="K31" s="55"/>
      <c r="L31" s="55"/>
      <c r="M31" s="50"/>
      <c r="N31" s="7"/>
      <c r="O31" s="13" t="s">
        <v>241</v>
      </c>
      <c r="P31" s="13" t="s">
        <v>241</v>
      </c>
      <c r="Q31" s="683"/>
      <c r="S31" s="15"/>
      <c r="V31" s="293"/>
      <c r="W31" s="596"/>
      <c r="X31" s="294"/>
      <c r="Y31" s="295"/>
      <c r="Z31" s="282"/>
      <c r="AA31" s="282"/>
      <c r="AB31" s="282"/>
      <c r="AC31" s="282"/>
      <c r="AD31" s="282"/>
      <c r="AE31" s="282"/>
      <c r="AF31" s="282"/>
      <c r="AG31" s="294"/>
      <c r="AH31" s="295"/>
      <c r="AI31" s="322" t="s">
        <v>241</v>
      </c>
      <c r="AJ31" s="322" t="s">
        <v>241</v>
      </c>
      <c r="AK31" s="591"/>
      <c r="AL31" s="283"/>
      <c r="AM31" s="298"/>
    </row>
    <row r="32" spans="2:39" ht="30" customHeight="1">
      <c r="B32" s="11"/>
      <c r="C32" s="625"/>
      <c r="D32" s="47"/>
      <c r="E32" s="70"/>
      <c r="F32" s="625" t="s">
        <v>460</v>
      </c>
      <c r="G32" s="625"/>
      <c r="H32" s="625"/>
      <c r="I32" s="625"/>
      <c r="J32" s="625"/>
      <c r="K32" s="625"/>
      <c r="L32" s="625"/>
      <c r="M32" s="50"/>
      <c r="N32" s="7"/>
      <c r="O32" s="220">
        <v>100</v>
      </c>
      <c r="P32" s="85">
        <v>95</v>
      </c>
      <c r="Q32" s="32">
        <v>0</v>
      </c>
      <c r="S32" s="15"/>
      <c r="V32" s="293"/>
      <c r="W32" s="596"/>
      <c r="X32" s="294"/>
      <c r="Y32" s="295"/>
      <c r="Z32" s="596" t="s">
        <v>460</v>
      </c>
      <c r="AA32" s="596"/>
      <c r="AB32" s="596"/>
      <c r="AC32" s="596"/>
      <c r="AD32" s="596"/>
      <c r="AE32" s="596"/>
      <c r="AF32" s="596"/>
      <c r="AG32" s="294"/>
      <c r="AH32" s="295"/>
      <c r="AI32" s="323">
        <v>100</v>
      </c>
      <c r="AJ32" s="341">
        <v>95</v>
      </c>
      <c r="AK32" s="325">
        <v>0</v>
      </c>
      <c r="AL32" s="283"/>
      <c r="AM32" s="298"/>
    </row>
    <row r="33" spans="2:39" ht="30" customHeight="1">
      <c r="B33" s="11"/>
      <c r="C33" s="625"/>
      <c r="D33" s="47"/>
      <c r="E33" s="70"/>
      <c r="F33" s="625"/>
      <c r="G33" s="625"/>
      <c r="H33" s="625"/>
      <c r="I33" s="625"/>
      <c r="J33" s="625"/>
      <c r="K33" s="625"/>
      <c r="L33" s="625"/>
      <c r="M33" s="50"/>
      <c r="N33" s="7"/>
      <c r="O33" s="218">
        <v>94.99</v>
      </c>
      <c r="P33" s="86">
        <v>90</v>
      </c>
      <c r="Q33" s="27">
        <v>0.1</v>
      </c>
      <c r="S33" s="15"/>
      <c r="V33" s="293"/>
      <c r="W33" s="596"/>
      <c r="X33" s="294"/>
      <c r="Y33" s="295"/>
      <c r="Z33" s="596"/>
      <c r="AA33" s="596"/>
      <c r="AB33" s="596"/>
      <c r="AC33" s="596"/>
      <c r="AD33" s="596"/>
      <c r="AE33" s="596"/>
      <c r="AF33" s="596"/>
      <c r="AG33" s="294"/>
      <c r="AH33" s="295"/>
      <c r="AI33" s="326">
        <v>94.99</v>
      </c>
      <c r="AJ33" s="342">
        <v>90</v>
      </c>
      <c r="AK33" s="327">
        <v>0.1</v>
      </c>
      <c r="AL33" s="283"/>
      <c r="AM33" s="298"/>
    </row>
    <row r="34" spans="2:39" ht="30" customHeight="1">
      <c r="B34" s="11"/>
      <c r="C34" s="625"/>
      <c r="D34" s="47"/>
      <c r="E34" s="70"/>
      <c r="F34" s="625"/>
      <c r="G34" s="625"/>
      <c r="H34" s="625"/>
      <c r="I34" s="625"/>
      <c r="J34" s="625"/>
      <c r="K34" s="625"/>
      <c r="L34" s="625"/>
      <c r="M34" s="50"/>
      <c r="N34" s="7"/>
      <c r="O34" s="218">
        <v>89.99</v>
      </c>
      <c r="P34" s="86">
        <v>85</v>
      </c>
      <c r="Q34" s="27">
        <v>0.15</v>
      </c>
      <c r="S34" s="15"/>
      <c r="V34" s="293"/>
      <c r="W34" s="596"/>
      <c r="X34" s="294"/>
      <c r="Y34" s="295"/>
      <c r="Z34" s="596"/>
      <c r="AA34" s="596"/>
      <c r="AB34" s="596"/>
      <c r="AC34" s="596"/>
      <c r="AD34" s="596"/>
      <c r="AE34" s="596"/>
      <c r="AF34" s="596"/>
      <c r="AG34" s="294"/>
      <c r="AH34" s="295"/>
      <c r="AI34" s="326">
        <v>89.99</v>
      </c>
      <c r="AJ34" s="342">
        <v>85</v>
      </c>
      <c r="AK34" s="327">
        <v>0.15</v>
      </c>
      <c r="AL34" s="283"/>
      <c r="AM34" s="298"/>
    </row>
    <row r="35" spans="2:39" ht="30" customHeight="1">
      <c r="B35" s="11"/>
      <c r="C35" s="625"/>
      <c r="D35" s="47"/>
      <c r="E35" s="70"/>
      <c r="F35" s="502" t="s">
        <v>254</v>
      </c>
      <c r="G35" s="502"/>
      <c r="H35" s="502"/>
      <c r="I35" s="502"/>
      <c r="J35" s="502"/>
      <c r="K35" s="502"/>
      <c r="L35" s="502"/>
      <c r="M35" s="50"/>
      <c r="N35" s="7"/>
      <c r="O35" s="218">
        <v>84.99</v>
      </c>
      <c r="P35" s="86">
        <v>80</v>
      </c>
      <c r="Q35" s="27">
        <v>0.25</v>
      </c>
      <c r="S35" s="15"/>
      <c r="V35" s="293"/>
      <c r="W35" s="596"/>
      <c r="X35" s="294"/>
      <c r="Y35" s="295"/>
      <c r="Z35" s="598" t="s">
        <v>254</v>
      </c>
      <c r="AA35" s="598"/>
      <c r="AB35" s="598"/>
      <c r="AC35" s="598"/>
      <c r="AD35" s="598"/>
      <c r="AE35" s="598"/>
      <c r="AF35" s="598"/>
      <c r="AG35" s="294"/>
      <c r="AH35" s="295"/>
      <c r="AI35" s="326">
        <v>84.99</v>
      </c>
      <c r="AJ35" s="342">
        <v>80</v>
      </c>
      <c r="AK35" s="327">
        <v>0.25</v>
      </c>
      <c r="AL35" s="283"/>
      <c r="AM35" s="298"/>
    </row>
    <row r="36" spans="2:39" ht="30" customHeight="1">
      <c r="B36" s="11"/>
      <c r="C36" s="625"/>
      <c r="D36" s="47"/>
      <c r="E36" s="70"/>
      <c r="F36" s="502" t="s">
        <v>255</v>
      </c>
      <c r="G36" s="502"/>
      <c r="H36" s="502"/>
      <c r="I36" s="502"/>
      <c r="J36" s="502"/>
      <c r="K36" s="502"/>
      <c r="L36" s="502"/>
      <c r="M36" s="52"/>
      <c r="N36" s="39"/>
      <c r="O36" s="218">
        <v>79.989999999999995</v>
      </c>
      <c r="P36" s="86">
        <v>75</v>
      </c>
      <c r="Q36" s="27">
        <v>0.5</v>
      </c>
      <c r="S36" s="15"/>
      <c r="V36" s="293"/>
      <c r="W36" s="596"/>
      <c r="X36" s="294"/>
      <c r="Y36" s="295"/>
      <c r="Z36" s="598" t="s">
        <v>255</v>
      </c>
      <c r="AA36" s="598"/>
      <c r="AB36" s="598"/>
      <c r="AC36" s="598"/>
      <c r="AD36" s="598"/>
      <c r="AE36" s="598"/>
      <c r="AF36" s="598"/>
      <c r="AG36" s="308"/>
      <c r="AH36" s="309"/>
      <c r="AI36" s="326">
        <v>79.989999999999995</v>
      </c>
      <c r="AJ36" s="342">
        <v>75</v>
      </c>
      <c r="AK36" s="327">
        <v>0.5</v>
      </c>
      <c r="AL36" s="283"/>
      <c r="AM36" s="298"/>
    </row>
    <row r="37" spans="2:39" ht="30" customHeight="1" thickBot="1">
      <c r="B37" s="11"/>
      <c r="C37" s="625"/>
      <c r="D37" s="47"/>
      <c r="E37" s="70"/>
      <c r="F37" s="685"/>
      <c r="G37" s="685"/>
      <c r="H37" s="685"/>
      <c r="I37" s="685"/>
      <c r="J37" s="685"/>
      <c r="K37" s="685"/>
      <c r="L37" s="685"/>
      <c r="M37" s="5"/>
      <c r="N37" s="3"/>
      <c r="O37" s="647" t="s">
        <v>256</v>
      </c>
      <c r="P37" s="648"/>
      <c r="Q37" s="28">
        <v>1</v>
      </c>
      <c r="S37" s="15"/>
      <c r="V37" s="293"/>
      <c r="W37" s="596"/>
      <c r="X37" s="294"/>
      <c r="Y37" s="295"/>
      <c r="Z37" s="685"/>
      <c r="AA37" s="685"/>
      <c r="AB37" s="685"/>
      <c r="AC37" s="685"/>
      <c r="AD37" s="685"/>
      <c r="AE37" s="685"/>
      <c r="AF37" s="685"/>
      <c r="AG37" s="310"/>
      <c r="AH37" s="311"/>
      <c r="AI37" s="599" t="s">
        <v>256</v>
      </c>
      <c r="AJ37" s="600"/>
      <c r="AK37" s="314">
        <v>1</v>
      </c>
      <c r="AL37" s="283"/>
      <c r="AM37" s="298"/>
    </row>
    <row r="38" spans="2:39" ht="30" customHeight="1" thickBot="1">
      <c r="B38" s="11"/>
      <c r="C38" s="625"/>
      <c r="D38" s="47"/>
      <c r="E38" s="70"/>
      <c r="F38" s="1"/>
      <c r="G38" s="1"/>
      <c r="H38" s="1"/>
      <c r="I38" s="1"/>
      <c r="J38" s="1"/>
      <c r="K38" s="1"/>
      <c r="L38" s="1"/>
      <c r="M38" s="5"/>
      <c r="N38" s="3"/>
      <c r="S38" s="15"/>
      <c r="V38" s="293"/>
      <c r="W38" s="596"/>
      <c r="X38" s="294"/>
      <c r="Y38" s="295"/>
      <c r="Z38" s="284"/>
      <c r="AA38" s="284"/>
      <c r="AB38" s="284"/>
      <c r="AC38" s="284"/>
      <c r="AD38" s="284"/>
      <c r="AE38" s="284"/>
      <c r="AF38" s="284"/>
      <c r="AG38" s="310"/>
      <c r="AH38" s="584"/>
      <c r="AI38" s="585"/>
      <c r="AJ38" s="283"/>
      <c r="AK38" s="283"/>
      <c r="AL38" s="283"/>
      <c r="AM38" s="298"/>
    </row>
    <row r="39" spans="2:39" ht="30" customHeight="1" thickBot="1">
      <c r="B39" s="11"/>
      <c r="C39" s="625"/>
      <c r="D39" s="47"/>
      <c r="E39" s="70"/>
      <c r="F39" s="1"/>
      <c r="G39" s="631" t="s">
        <v>257</v>
      </c>
      <c r="H39" s="631"/>
      <c r="I39" s="631"/>
      <c r="J39" s="631"/>
      <c r="K39" s="631"/>
      <c r="L39" s="1"/>
      <c r="M39" s="5"/>
      <c r="N39" s="3"/>
      <c r="S39" s="15"/>
      <c r="V39" s="293"/>
      <c r="W39" s="596"/>
      <c r="X39" s="294"/>
      <c r="Y39" s="295"/>
      <c r="Z39" s="284"/>
      <c r="AA39" s="601" t="s">
        <v>257</v>
      </c>
      <c r="AB39" s="602"/>
      <c r="AC39" s="602"/>
      <c r="AD39" s="602"/>
      <c r="AE39" s="602"/>
      <c r="AF39" s="284"/>
      <c r="AG39" s="310"/>
      <c r="AH39" s="584"/>
      <c r="AI39" s="585"/>
      <c r="AJ39" s="283"/>
      <c r="AK39" s="283"/>
      <c r="AL39" s="283"/>
      <c r="AM39" s="298"/>
    </row>
    <row r="40" spans="2:39" ht="30" customHeight="1" thickBot="1">
      <c r="B40" s="11"/>
      <c r="C40" s="625"/>
      <c r="D40" s="47"/>
      <c r="E40" s="70"/>
      <c r="F40" s="1"/>
      <c r="G40" s="57" t="s">
        <v>258</v>
      </c>
      <c r="H40" s="58" t="s">
        <v>259</v>
      </c>
      <c r="I40" s="58" t="s">
        <v>260</v>
      </c>
      <c r="J40" s="58" t="s">
        <v>261</v>
      </c>
      <c r="K40" s="58" t="s">
        <v>262</v>
      </c>
      <c r="L40" s="1"/>
      <c r="M40" s="5"/>
      <c r="N40" s="3"/>
      <c r="O40" s="75"/>
      <c r="P40" s="41"/>
      <c r="Q40" s="42"/>
      <c r="R40" s="20"/>
      <c r="S40" s="15"/>
      <c r="V40" s="293"/>
      <c r="W40" s="596"/>
      <c r="X40" s="294"/>
      <c r="Y40" s="295"/>
      <c r="Z40" s="284"/>
      <c r="AA40" s="328" t="s">
        <v>258</v>
      </c>
      <c r="AB40" s="329" t="s">
        <v>259</v>
      </c>
      <c r="AC40" s="329" t="s">
        <v>260</v>
      </c>
      <c r="AD40" s="329" t="s">
        <v>261</v>
      </c>
      <c r="AE40" s="329" t="s">
        <v>262</v>
      </c>
      <c r="AF40" s="284"/>
      <c r="AG40" s="310"/>
      <c r="AH40" s="584"/>
      <c r="AI40" s="585"/>
      <c r="AJ40" s="75"/>
      <c r="AK40" s="313"/>
      <c r="AL40" s="75"/>
      <c r="AM40" s="298"/>
    </row>
    <row r="41" spans="2:39" ht="30" customHeight="1" thickBot="1">
      <c r="B41" s="11"/>
      <c r="C41" s="625"/>
      <c r="D41" s="47"/>
      <c r="E41" s="70"/>
      <c r="F41" s="1"/>
      <c r="G41" s="636" t="s">
        <v>263</v>
      </c>
      <c r="H41" s="60" t="s">
        <v>264</v>
      </c>
      <c r="I41" s="77">
        <v>5</v>
      </c>
      <c r="J41" s="77">
        <v>5</v>
      </c>
      <c r="K41" s="78">
        <v>5</v>
      </c>
      <c r="L41" s="1"/>
      <c r="M41" s="5"/>
      <c r="N41" s="3"/>
      <c r="O41" s="75"/>
      <c r="P41" s="41"/>
      <c r="Q41" s="42"/>
      <c r="R41" s="20"/>
      <c r="S41" s="15"/>
      <c r="V41" s="293"/>
      <c r="W41" s="596"/>
      <c r="X41" s="294"/>
      <c r="Y41" s="295"/>
      <c r="Z41" s="284"/>
      <c r="AA41" s="603" t="s">
        <v>263</v>
      </c>
      <c r="AB41" s="330" t="s">
        <v>264</v>
      </c>
      <c r="AC41" s="331">
        <v>5</v>
      </c>
      <c r="AD41" s="331">
        <v>5</v>
      </c>
      <c r="AE41" s="332">
        <v>5</v>
      </c>
      <c r="AF41" s="284"/>
      <c r="AG41" s="310"/>
      <c r="AH41" s="584"/>
      <c r="AI41" s="585"/>
      <c r="AJ41" s="75"/>
      <c r="AK41" s="313"/>
      <c r="AL41" s="75"/>
      <c r="AM41" s="298"/>
    </row>
    <row r="42" spans="2:39" ht="30" customHeight="1" thickBot="1">
      <c r="B42" s="11"/>
      <c r="C42" s="625"/>
      <c r="D42" s="47"/>
      <c r="E42" s="70"/>
      <c r="F42" s="1"/>
      <c r="G42" s="636"/>
      <c r="H42" s="59" t="s">
        <v>265</v>
      </c>
      <c r="I42" s="211">
        <v>25</v>
      </c>
      <c r="J42" s="211">
        <v>55</v>
      </c>
      <c r="K42" s="219">
        <v>75</v>
      </c>
      <c r="L42" s="1"/>
      <c r="M42" s="5"/>
      <c r="N42" s="3"/>
      <c r="O42" s="75"/>
      <c r="P42" s="41"/>
      <c r="Q42" s="42"/>
      <c r="R42" s="20"/>
      <c r="S42" s="15"/>
      <c r="V42" s="293"/>
      <c r="W42" s="596"/>
      <c r="X42" s="294"/>
      <c r="Y42" s="295"/>
      <c r="Z42" s="284"/>
      <c r="AA42" s="593"/>
      <c r="AB42" s="333" t="s">
        <v>265</v>
      </c>
      <c r="AC42" s="305">
        <v>25</v>
      </c>
      <c r="AD42" s="305">
        <v>55</v>
      </c>
      <c r="AE42" s="334">
        <v>75</v>
      </c>
      <c r="AF42" s="284"/>
      <c r="AG42" s="310"/>
      <c r="AH42" s="584"/>
      <c r="AI42" s="585"/>
      <c r="AJ42" s="75"/>
      <c r="AK42" s="313"/>
      <c r="AL42" s="75"/>
      <c r="AM42" s="298"/>
    </row>
    <row r="43" spans="2:39" ht="30" customHeight="1">
      <c r="B43" s="11"/>
      <c r="C43" s="625"/>
      <c r="D43" s="47"/>
      <c r="E43" s="70"/>
      <c r="F43" s="1"/>
      <c r="G43" s="636"/>
      <c r="H43" s="79" t="s">
        <v>266</v>
      </c>
      <c r="I43" s="80">
        <f>SUM(I41:I42)</f>
        <v>30</v>
      </c>
      <c r="J43" s="80">
        <f>SUM(J41:J42)</f>
        <v>60</v>
      </c>
      <c r="K43" s="81">
        <f>SUM(K41:K42)</f>
        <v>80</v>
      </c>
      <c r="L43" s="1"/>
      <c r="M43" s="5"/>
      <c r="N43" s="3"/>
      <c r="O43" s="75"/>
      <c r="P43" s="41"/>
      <c r="Q43" s="42"/>
      <c r="R43" s="20"/>
      <c r="S43" s="15"/>
      <c r="V43" s="293"/>
      <c r="W43" s="596"/>
      <c r="X43" s="294"/>
      <c r="Y43" s="295"/>
      <c r="Z43" s="284"/>
      <c r="AA43" s="604"/>
      <c r="AB43" s="335" t="s">
        <v>266</v>
      </c>
      <c r="AC43" s="335">
        <v>30</v>
      </c>
      <c r="AD43" s="335">
        <v>60</v>
      </c>
      <c r="AE43" s="336">
        <v>80</v>
      </c>
      <c r="AF43" s="284"/>
      <c r="AG43" s="310"/>
      <c r="AH43" s="584"/>
      <c r="AI43" s="585"/>
      <c r="AJ43" s="75"/>
      <c r="AK43" s="313"/>
      <c r="AL43" s="75"/>
      <c r="AM43" s="298"/>
    </row>
    <row r="44" spans="2:39" ht="30" customHeight="1">
      <c r="B44" s="11"/>
      <c r="C44" s="625"/>
      <c r="D44" s="47"/>
      <c r="E44" s="70"/>
      <c r="F44" s="1"/>
      <c r="G44" s="765" t="s">
        <v>267</v>
      </c>
      <c r="H44" s="59" t="s">
        <v>264</v>
      </c>
      <c r="I44" s="211">
        <v>5</v>
      </c>
      <c r="J44" s="211">
        <v>5</v>
      </c>
      <c r="K44" s="219">
        <v>5</v>
      </c>
      <c r="L44" s="1"/>
      <c r="M44" s="5"/>
      <c r="N44" s="3"/>
      <c r="O44" s="75"/>
      <c r="P44" s="41"/>
      <c r="Q44" s="42"/>
      <c r="R44" s="20"/>
      <c r="S44" s="15"/>
      <c r="V44" s="293"/>
      <c r="W44" s="596"/>
      <c r="X44" s="294"/>
      <c r="Y44" s="295"/>
      <c r="Z44" s="284"/>
      <c r="AA44" s="751" t="s">
        <v>267</v>
      </c>
      <c r="AB44" s="333" t="s">
        <v>264</v>
      </c>
      <c r="AC44" s="305">
        <v>5</v>
      </c>
      <c r="AD44" s="305">
        <v>5</v>
      </c>
      <c r="AE44" s="334">
        <v>5</v>
      </c>
      <c r="AF44" s="284"/>
      <c r="AG44" s="310"/>
      <c r="AH44" s="584"/>
      <c r="AI44" s="585"/>
      <c r="AJ44" s="75"/>
      <c r="AK44" s="313"/>
      <c r="AL44" s="75"/>
      <c r="AM44" s="298"/>
    </row>
    <row r="45" spans="2:39" ht="30" customHeight="1">
      <c r="B45" s="11"/>
      <c r="C45" s="625"/>
      <c r="D45" s="47"/>
      <c r="E45" s="70"/>
      <c r="F45" s="1"/>
      <c r="G45" s="765"/>
      <c r="H45" s="59" t="s">
        <v>268</v>
      </c>
      <c r="I45" s="211">
        <v>235</v>
      </c>
      <c r="J45" s="211">
        <v>475</v>
      </c>
      <c r="K45" s="219">
        <v>715</v>
      </c>
      <c r="L45" s="1"/>
      <c r="M45" s="5"/>
      <c r="N45" s="3"/>
      <c r="S45" s="15"/>
      <c r="V45" s="293"/>
      <c r="W45" s="596"/>
      <c r="X45" s="294"/>
      <c r="Y45" s="295"/>
      <c r="Z45" s="284"/>
      <c r="AA45" s="752"/>
      <c r="AB45" s="333" t="s">
        <v>268</v>
      </c>
      <c r="AC45" s="305">
        <v>235</v>
      </c>
      <c r="AD45" s="305">
        <v>475</v>
      </c>
      <c r="AE45" s="334">
        <v>715</v>
      </c>
      <c r="AF45" s="284"/>
      <c r="AG45" s="310"/>
      <c r="AH45" s="584"/>
      <c r="AI45" s="585"/>
      <c r="AJ45" s="283"/>
      <c r="AK45" s="283"/>
      <c r="AL45" s="283"/>
      <c r="AM45" s="298"/>
    </row>
    <row r="46" spans="2:39" ht="30" customHeight="1" thickBot="1">
      <c r="B46" s="11"/>
      <c r="C46" s="204"/>
      <c r="D46" s="47"/>
      <c r="E46" s="70"/>
      <c r="F46" s="1"/>
      <c r="G46" s="765"/>
      <c r="H46" s="225" t="s">
        <v>269</v>
      </c>
      <c r="I46" s="226">
        <f>SUM(I44:I45)</f>
        <v>240</v>
      </c>
      <c r="J46" s="226">
        <f>SUM(J44:J45)</f>
        <v>480</v>
      </c>
      <c r="K46" s="227">
        <f>SUM(K44:K45)</f>
        <v>720</v>
      </c>
      <c r="L46" s="1"/>
      <c r="M46" s="5"/>
      <c r="N46" s="3"/>
      <c r="S46" s="15"/>
      <c r="V46" s="582"/>
      <c r="W46" s="583"/>
      <c r="X46" s="294"/>
      <c r="Y46" s="295"/>
      <c r="Z46" s="284"/>
      <c r="AA46" s="752"/>
      <c r="AB46" s="378" t="s">
        <v>269</v>
      </c>
      <c r="AC46" s="378">
        <v>240</v>
      </c>
      <c r="AD46" s="378">
        <v>480</v>
      </c>
      <c r="AE46" s="379">
        <v>720</v>
      </c>
      <c r="AF46" s="284"/>
      <c r="AG46" s="310"/>
      <c r="AH46" s="584"/>
      <c r="AI46" s="585"/>
      <c r="AJ46" s="283"/>
      <c r="AK46" s="283"/>
      <c r="AL46" s="283"/>
      <c r="AM46" s="298"/>
    </row>
    <row r="47" spans="2:39" ht="30" customHeight="1">
      <c r="B47" s="11"/>
      <c r="C47" s="204"/>
      <c r="D47" s="47"/>
      <c r="E47" s="70"/>
      <c r="F47" s="1"/>
      <c r="G47" s="66"/>
      <c r="H47" s="198"/>
      <c r="I47" s="196"/>
      <c r="J47" s="196"/>
      <c r="K47" s="196"/>
      <c r="L47" s="1"/>
      <c r="M47" s="5"/>
      <c r="N47" s="3"/>
      <c r="S47" s="15"/>
      <c r="V47" s="582"/>
      <c r="W47" s="583"/>
      <c r="X47" s="294"/>
      <c r="Y47" s="295"/>
      <c r="Z47" s="284"/>
      <c r="AA47" s="66"/>
      <c r="AB47" s="198"/>
      <c r="AC47" s="198"/>
      <c r="AD47" s="198"/>
      <c r="AE47" s="198"/>
      <c r="AF47" s="284"/>
      <c r="AG47" s="310"/>
      <c r="AH47" s="584"/>
      <c r="AI47" s="585"/>
      <c r="AJ47" s="283"/>
      <c r="AK47" s="283"/>
      <c r="AL47" s="283"/>
      <c r="AM47" s="298"/>
    </row>
    <row r="48" spans="2:39" ht="12" customHeight="1" thickBot="1">
      <c r="B48" s="33"/>
      <c r="C48" s="49"/>
      <c r="D48" s="48"/>
      <c r="E48" s="71"/>
      <c r="F48" s="53"/>
      <c r="G48" s="53"/>
      <c r="H48" s="53"/>
      <c r="I48" s="53"/>
      <c r="J48" s="53"/>
      <c r="K48" s="53"/>
      <c r="L48" s="53"/>
      <c r="M48" s="10"/>
      <c r="N48" s="6"/>
      <c r="O48" s="19"/>
      <c r="P48" s="19"/>
      <c r="Q48" s="19"/>
      <c r="R48" s="30"/>
      <c r="S48" s="16"/>
      <c r="V48" s="586"/>
      <c r="W48" s="587"/>
      <c r="X48" s="315"/>
      <c r="Y48" s="316"/>
      <c r="Z48" s="317"/>
      <c r="AA48" s="317"/>
      <c r="AB48" s="317"/>
      <c r="AC48" s="317"/>
      <c r="AD48" s="317"/>
      <c r="AE48" s="317"/>
      <c r="AF48" s="317"/>
      <c r="AG48" s="318"/>
      <c r="AH48" s="588"/>
      <c r="AI48" s="589"/>
      <c r="AJ48" s="319"/>
      <c r="AK48" s="319"/>
      <c r="AL48" s="319"/>
      <c r="AM48" s="320"/>
    </row>
    <row r="49" spans="3:18" ht="12" customHeight="1">
      <c r="C49" s="43"/>
      <c r="D49" s="43"/>
      <c r="E49" s="43"/>
      <c r="F49" s="1"/>
      <c r="G49" s="1"/>
      <c r="H49" s="1"/>
      <c r="I49" s="1"/>
      <c r="J49" s="1"/>
      <c r="K49" s="1"/>
      <c r="L49" s="1"/>
      <c r="M49" s="1"/>
      <c r="N49" s="1"/>
      <c r="O49" s="75"/>
      <c r="P49" s="75"/>
      <c r="Q49" s="75"/>
      <c r="R49" s="20"/>
    </row>
    <row r="50" spans="3:18" ht="15.75" customHeight="1"/>
    <row r="52" spans="3:18" ht="15.75" customHeight="1"/>
    <row r="54" spans="3:18" ht="15.75" customHeight="1"/>
    <row r="57" spans="3:18" ht="15.75" customHeight="1"/>
  </sheetData>
  <mergeCells count="107">
    <mergeCell ref="F13:L13"/>
    <mergeCell ref="B2:S2"/>
    <mergeCell ref="B4:D4"/>
    <mergeCell ref="E4:M4"/>
    <mergeCell ref="N4:S4"/>
    <mergeCell ref="O6:Q6"/>
    <mergeCell ref="C6:C25"/>
    <mergeCell ref="O8:R8"/>
    <mergeCell ref="F11:L12"/>
    <mergeCell ref="F9:L9"/>
    <mergeCell ref="Q9:Q10"/>
    <mergeCell ref="R9:R10"/>
    <mergeCell ref="F6:L7"/>
    <mergeCell ref="G14:H14"/>
    <mergeCell ref="I14:J14"/>
    <mergeCell ref="G15:H15"/>
    <mergeCell ref="I15:J15"/>
    <mergeCell ref="G44:G46"/>
    <mergeCell ref="C28:C45"/>
    <mergeCell ref="F28:L28"/>
    <mergeCell ref="F30:L30"/>
    <mergeCell ref="F32:L34"/>
    <mergeCell ref="F35:L35"/>
    <mergeCell ref="F36:L36"/>
    <mergeCell ref="F37:L37"/>
    <mergeCell ref="G39:K39"/>
    <mergeCell ref="G41:G43"/>
    <mergeCell ref="O37:P37"/>
    <mergeCell ref="Q30:Q31"/>
    <mergeCell ref="O28:Q28"/>
    <mergeCell ref="F25:L25"/>
    <mergeCell ref="G16:H16"/>
    <mergeCell ref="I16:J16"/>
    <mergeCell ref="O16:Q16"/>
    <mergeCell ref="G17:H17"/>
    <mergeCell ref="I17:J17"/>
    <mergeCell ref="F18:L19"/>
    <mergeCell ref="F24:L24"/>
    <mergeCell ref="V5:W5"/>
    <mergeCell ref="Z6:AF6"/>
    <mergeCell ref="Z7:AF7"/>
    <mergeCell ref="AI6:AK6"/>
    <mergeCell ref="AI8:AL8"/>
    <mergeCell ref="V2:AM2"/>
    <mergeCell ref="V3:W3"/>
    <mergeCell ref="X3:Y3"/>
    <mergeCell ref="AG3:AH3"/>
    <mergeCell ref="V4:X4"/>
    <mergeCell ref="Y4:AG4"/>
    <mergeCell ref="AH4:AM4"/>
    <mergeCell ref="AA14:AB14"/>
    <mergeCell ref="AC14:AD14"/>
    <mergeCell ref="AA15:AB15"/>
    <mergeCell ref="AC15:AD15"/>
    <mergeCell ref="AA16:AB16"/>
    <mergeCell ref="AC16:AD16"/>
    <mergeCell ref="Z9:AF9"/>
    <mergeCell ref="AK9:AK10"/>
    <mergeCell ref="AL9:AL10"/>
    <mergeCell ref="Z11:AF12"/>
    <mergeCell ref="Z13:AF13"/>
    <mergeCell ref="AH20:AI20"/>
    <mergeCell ref="AH21:AI21"/>
    <mergeCell ref="AH22:AI22"/>
    <mergeCell ref="AH23:AI23"/>
    <mergeCell ref="Z24:AF24"/>
    <mergeCell ref="AH24:AI24"/>
    <mergeCell ref="AI16:AK16"/>
    <mergeCell ref="AA17:AB17"/>
    <mergeCell ref="AC17:AD17"/>
    <mergeCell ref="AH17:AI17"/>
    <mergeCell ref="Z18:AF19"/>
    <mergeCell ref="AH18:AI18"/>
    <mergeCell ref="AH19:AI19"/>
    <mergeCell ref="AI28:AK28"/>
    <mergeCell ref="Z30:AF30"/>
    <mergeCell ref="AK30:AK31"/>
    <mergeCell ref="Z32:AF34"/>
    <mergeCell ref="Z25:AF25"/>
    <mergeCell ref="AH25:AI25"/>
    <mergeCell ref="V26:W26"/>
    <mergeCell ref="AH26:AI26"/>
    <mergeCell ref="V27:W27"/>
    <mergeCell ref="V47:W47"/>
    <mergeCell ref="AH47:AI47"/>
    <mergeCell ref="V48:W48"/>
    <mergeCell ref="AH48:AI48"/>
    <mergeCell ref="W7:W25"/>
    <mergeCell ref="W29:W45"/>
    <mergeCell ref="AA44:AA46"/>
    <mergeCell ref="AH44:AI44"/>
    <mergeCell ref="AH45:AI45"/>
    <mergeCell ref="V46:W46"/>
    <mergeCell ref="AH46:AI46"/>
    <mergeCell ref="AA39:AE39"/>
    <mergeCell ref="AH39:AI39"/>
    <mergeCell ref="AH40:AI40"/>
    <mergeCell ref="AA41:AA43"/>
    <mergeCell ref="AH41:AI41"/>
    <mergeCell ref="AH42:AI42"/>
    <mergeCell ref="AH43:AI43"/>
    <mergeCell ref="Z35:AF35"/>
    <mergeCell ref="Z36:AF36"/>
    <mergeCell ref="Z37:AF37"/>
    <mergeCell ref="AI37:AJ37"/>
    <mergeCell ref="AH38:AI38"/>
    <mergeCell ref="Z28:AF28"/>
  </mergeCells>
  <pageMargins left="0.7" right="0.7" top="0.75" bottom="0.75" header="0.3" footer="0.3"/>
  <pageSetup scale="4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sheetPr>
  <dimension ref="B1:AM58"/>
  <sheetViews>
    <sheetView topLeftCell="J27" zoomScale="50" zoomScaleNormal="50" workbookViewId="0">
      <selection activeCell="AN11" sqref="AN11"/>
    </sheetView>
  </sheetViews>
  <sheetFormatPr baseColWidth="10" defaultColWidth="11.3984375" defaultRowHeight="14.25"/>
  <cols>
    <col min="1" max="1" width="3.1328125" customWidth="1"/>
    <col min="2" max="2" width="4.59765625" customWidth="1"/>
    <col min="3" max="3" width="40.59765625" customWidth="1"/>
    <col min="4" max="5" width="4.59765625" customWidth="1"/>
    <col min="6" max="12" width="16.59765625" customWidth="1"/>
    <col min="13" max="14" width="4.59765625" customWidth="1"/>
    <col min="17" max="17" width="17.3984375" customWidth="1"/>
    <col min="18" max="18" width="21" customWidth="1"/>
    <col min="19" max="19" width="4.59765625" customWidth="1"/>
    <col min="20" max="20" width="3.1328125" customWidth="1"/>
    <col min="23" max="23" width="44.59765625" customWidth="1"/>
    <col min="32" max="32" width="27.86328125" customWidth="1"/>
    <col min="229" max="229" width="21.3984375" customWidth="1"/>
    <col min="230" max="230" width="45" customWidth="1"/>
    <col min="234" max="234" width="15.3984375" customWidth="1"/>
    <col min="235" max="235" width="21" customWidth="1"/>
    <col min="485" max="485" width="21.3984375" customWidth="1"/>
    <col min="486" max="486" width="45" customWidth="1"/>
    <col min="490" max="490" width="15.3984375" customWidth="1"/>
    <col min="491" max="491" width="21" customWidth="1"/>
    <col min="741" max="741" width="21.3984375" customWidth="1"/>
    <col min="742" max="742" width="45" customWidth="1"/>
    <col min="746" max="746" width="15.3984375" customWidth="1"/>
    <col min="747" max="747" width="21" customWidth="1"/>
    <col min="997" max="997" width="21.3984375" customWidth="1"/>
    <col min="998" max="998" width="45" customWidth="1"/>
    <col min="1002" max="1002" width="15.3984375" customWidth="1"/>
    <col min="1003" max="1003" width="21" customWidth="1"/>
    <col min="1253" max="1253" width="21.3984375" customWidth="1"/>
    <col min="1254" max="1254" width="45" customWidth="1"/>
    <col min="1258" max="1258" width="15.3984375" customWidth="1"/>
    <col min="1259" max="1259" width="21" customWidth="1"/>
    <col min="1509" max="1509" width="21.3984375" customWidth="1"/>
    <col min="1510" max="1510" width="45" customWidth="1"/>
    <col min="1514" max="1514" width="15.3984375" customWidth="1"/>
    <col min="1515" max="1515" width="21" customWidth="1"/>
    <col min="1765" max="1765" width="21.3984375" customWidth="1"/>
    <col min="1766" max="1766" width="45" customWidth="1"/>
    <col min="1770" max="1770" width="15.3984375" customWidth="1"/>
    <col min="1771" max="1771" width="21" customWidth="1"/>
    <col min="2021" max="2021" width="21.3984375" customWidth="1"/>
    <col min="2022" max="2022" width="45" customWidth="1"/>
    <col min="2026" max="2026" width="15.3984375" customWidth="1"/>
    <col min="2027" max="2027" width="21" customWidth="1"/>
    <col min="2277" max="2277" width="21.3984375" customWidth="1"/>
    <col min="2278" max="2278" width="45" customWidth="1"/>
    <col min="2282" max="2282" width="15.3984375" customWidth="1"/>
    <col min="2283" max="2283" width="21" customWidth="1"/>
    <col min="2533" max="2533" width="21.3984375" customWidth="1"/>
    <col min="2534" max="2534" width="45" customWidth="1"/>
    <col min="2538" max="2538" width="15.3984375" customWidth="1"/>
    <col min="2539" max="2539" width="21" customWidth="1"/>
    <col min="2789" max="2789" width="21.3984375" customWidth="1"/>
    <col min="2790" max="2790" width="45" customWidth="1"/>
    <col min="2794" max="2794" width="15.3984375" customWidth="1"/>
    <col min="2795" max="2795" width="21" customWidth="1"/>
    <col min="3045" max="3045" width="21.3984375" customWidth="1"/>
    <col min="3046" max="3046" width="45" customWidth="1"/>
    <col min="3050" max="3050" width="15.3984375" customWidth="1"/>
    <col min="3051" max="3051" width="21" customWidth="1"/>
    <col min="3301" max="3301" width="21.3984375" customWidth="1"/>
    <col min="3302" max="3302" width="45" customWidth="1"/>
    <col min="3306" max="3306" width="15.3984375" customWidth="1"/>
    <col min="3307" max="3307" width="21" customWidth="1"/>
    <col min="3557" max="3557" width="21.3984375" customWidth="1"/>
    <col min="3558" max="3558" width="45" customWidth="1"/>
    <col min="3562" max="3562" width="15.3984375" customWidth="1"/>
    <col min="3563" max="3563" width="21" customWidth="1"/>
    <col min="3813" max="3813" width="21.3984375" customWidth="1"/>
    <col min="3814" max="3814" width="45" customWidth="1"/>
    <col min="3818" max="3818" width="15.3984375" customWidth="1"/>
    <col min="3819" max="3819" width="21" customWidth="1"/>
    <col min="4069" max="4069" width="21.3984375" customWidth="1"/>
    <col min="4070" max="4070" width="45" customWidth="1"/>
    <col min="4074" max="4074" width="15.3984375" customWidth="1"/>
    <col min="4075" max="4075" width="21" customWidth="1"/>
    <col min="4325" max="4325" width="21.3984375" customWidth="1"/>
    <col min="4326" max="4326" width="45" customWidth="1"/>
    <col min="4330" max="4330" width="15.3984375" customWidth="1"/>
    <col min="4331" max="4331" width="21" customWidth="1"/>
    <col min="4581" max="4581" width="21.3984375" customWidth="1"/>
    <col min="4582" max="4582" width="45" customWidth="1"/>
    <col min="4586" max="4586" width="15.3984375" customWidth="1"/>
    <col min="4587" max="4587" width="21" customWidth="1"/>
    <col min="4837" max="4837" width="21.3984375" customWidth="1"/>
    <col min="4838" max="4838" width="45" customWidth="1"/>
    <col min="4842" max="4842" width="15.3984375" customWidth="1"/>
    <col min="4843" max="4843" width="21" customWidth="1"/>
    <col min="5093" max="5093" width="21.3984375" customWidth="1"/>
    <col min="5094" max="5094" width="45" customWidth="1"/>
    <col min="5098" max="5098" width="15.3984375" customWidth="1"/>
    <col min="5099" max="5099" width="21" customWidth="1"/>
    <col min="5349" max="5349" width="21.3984375" customWidth="1"/>
    <col min="5350" max="5350" width="45" customWidth="1"/>
    <col min="5354" max="5354" width="15.3984375" customWidth="1"/>
    <col min="5355" max="5355" width="21" customWidth="1"/>
    <col min="5605" max="5605" width="21.3984375" customWidth="1"/>
    <col min="5606" max="5606" width="45" customWidth="1"/>
    <col min="5610" max="5610" width="15.3984375" customWidth="1"/>
    <col min="5611" max="5611" width="21" customWidth="1"/>
    <col min="5861" max="5861" width="21.3984375" customWidth="1"/>
    <col min="5862" max="5862" width="45" customWidth="1"/>
    <col min="5866" max="5866" width="15.3984375" customWidth="1"/>
    <col min="5867" max="5867" width="21" customWidth="1"/>
    <col min="6117" max="6117" width="21.3984375" customWidth="1"/>
    <col min="6118" max="6118" width="45" customWidth="1"/>
    <col min="6122" max="6122" width="15.3984375" customWidth="1"/>
    <col min="6123" max="6123" width="21" customWidth="1"/>
    <col min="6373" max="6373" width="21.3984375" customWidth="1"/>
    <col min="6374" max="6374" width="45" customWidth="1"/>
    <col min="6378" max="6378" width="15.3984375" customWidth="1"/>
    <col min="6379" max="6379" width="21" customWidth="1"/>
    <col min="6629" max="6629" width="21.3984375" customWidth="1"/>
    <col min="6630" max="6630" width="45" customWidth="1"/>
    <col min="6634" max="6634" width="15.3984375" customWidth="1"/>
    <col min="6635" max="6635" width="21" customWidth="1"/>
    <col min="6885" max="6885" width="21.3984375" customWidth="1"/>
    <col min="6886" max="6886" width="45" customWidth="1"/>
    <col min="6890" max="6890" width="15.3984375" customWidth="1"/>
    <col min="6891" max="6891" width="21" customWidth="1"/>
    <col min="7141" max="7141" width="21.3984375" customWidth="1"/>
    <col min="7142" max="7142" width="45" customWidth="1"/>
    <col min="7146" max="7146" width="15.3984375" customWidth="1"/>
    <col min="7147" max="7147" width="21" customWidth="1"/>
    <col min="7397" max="7397" width="21.3984375" customWidth="1"/>
    <col min="7398" max="7398" width="45" customWidth="1"/>
    <col min="7402" max="7402" width="15.3984375" customWidth="1"/>
    <col min="7403" max="7403" width="21" customWidth="1"/>
    <col min="7653" max="7653" width="21.3984375" customWidth="1"/>
    <col min="7654" max="7654" width="45" customWidth="1"/>
    <col min="7658" max="7658" width="15.3984375" customWidth="1"/>
    <col min="7659" max="7659" width="21" customWidth="1"/>
    <col min="7909" max="7909" width="21.3984375" customWidth="1"/>
    <col min="7910" max="7910" width="45" customWidth="1"/>
    <col min="7914" max="7914" width="15.3984375" customWidth="1"/>
    <col min="7915" max="7915" width="21" customWidth="1"/>
    <col min="8165" max="8165" width="21.3984375" customWidth="1"/>
    <col min="8166" max="8166" width="45" customWidth="1"/>
    <col min="8170" max="8170" width="15.3984375" customWidth="1"/>
    <col min="8171" max="8171" width="21" customWidth="1"/>
    <col min="8421" max="8421" width="21.3984375" customWidth="1"/>
    <col min="8422" max="8422" width="45" customWidth="1"/>
    <col min="8426" max="8426" width="15.3984375" customWidth="1"/>
    <col min="8427" max="8427" width="21" customWidth="1"/>
    <col min="8677" max="8677" width="21.3984375" customWidth="1"/>
    <col min="8678" max="8678" width="45" customWidth="1"/>
    <col min="8682" max="8682" width="15.3984375" customWidth="1"/>
    <col min="8683" max="8683" width="21" customWidth="1"/>
    <col min="8933" max="8933" width="21.3984375" customWidth="1"/>
    <col min="8934" max="8934" width="45" customWidth="1"/>
    <col min="8938" max="8938" width="15.3984375" customWidth="1"/>
    <col min="8939" max="8939" width="21" customWidth="1"/>
    <col min="9189" max="9189" width="21.3984375" customWidth="1"/>
    <col min="9190" max="9190" width="45" customWidth="1"/>
    <col min="9194" max="9194" width="15.3984375" customWidth="1"/>
    <col min="9195" max="9195" width="21" customWidth="1"/>
    <col min="9445" max="9445" width="21.3984375" customWidth="1"/>
    <col min="9446" max="9446" width="45" customWidth="1"/>
    <col min="9450" max="9450" width="15.3984375" customWidth="1"/>
    <col min="9451" max="9451" width="21" customWidth="1"/>
    <col min="9701" max="9701" width="21.3984375" customWidth="1"/>
    <col min="9702" max="9702" width="45" customWidth="1"/>
    <col min="9706" max="9706" width="15.3984375" customWidth="1"/>
    <col min="9707" max="9707" width="21" customWidth="1"/>
    <col min="9957" max="9957" width="21.3984375" customWidth="1"/>
    <col min="9958" max="9958" width="45" customWidth="1"/>
    <col min="9962" max="9962" width="15.3984375" customWidth="1"/>
    <col min="9963" max="9963" width="21" customWidth="1"/>
    <col min="10213" max="10213" width="21.3984375" customWidth="1"/>
    <col min="10214" max="10214" width="45" customWidth="1"/>
    <col min="10218" max="10218" width="15.3984375" customWidth="1"/>
    <col min="10219" max="10219" width="21" customWidth="1"/>
    <col min="10469" max="10469" width="21.3984375" customWidth="1"/>
    <col min="10470" max="10470" width="45" customWidth="1"/>
    <col min="10474" max="10474" width="15.3984375" customWidth="1"/>
    <col min="10475" max="10475" width="21" customWidth="1"/>
    <col min="10725" max="10725" width="21.3984375" customWidth="1"/>
    <col min="10726" max="10726" width="45" customWidth="1"/>
    <col min="10730" max="10730" width="15.3984375" customWidth="1"/>
    <col min="10731" max="10731" width="21" customWidth="1"/>
    <col min="10981" max="10981" width="21.3984375" customWidth="1"/>
    <col min="10982" max="10982" width="45" customWidth="1"/>
    <col min="10986" max="10986" width="15.3984375" customWidth="1"/>
    <col min="10987" max="10987" width="21" customWidth="1"/>
    <col min="11237" max="11237" width="21.3984375" customWidth="1"/>
    <col min="11238" max="11238" width="45" customWidth="1"/>
    <col min="11242" max="11242" width="15.3984375" customWidth="1"/>
    <col min="11243" max="11243" width="21" customWidth="1"/>
    <col min="11493" max="11493" width="21.3984375" customWidth="1"/>
    <col min="11494" max="11494" width="45" customWidth="1"/>
    <col min="11498" max="11498" width="15.3984375" customWidth="1"/>
    <col min="11499" max="11499" width="21" customWidth="1"/>
    <col min="11749" max="11749" width="21.3984375" customWidth="1"/>
    <col min="11750" max="11750" width="45" customWidth="1"/>
    <col min="11754" max="11754" width="15.3984375" customWidth="1"/>
    <col min="11755" max="11755" width="21" customWidth="1"/>
    <col min="12005" max="12005" width="21.3984375" customWidth="1"/>
    <col min="12006" max="12006" width="45" customWidth="1"/>
    <col min="12010" max="12010" width="15.3984375" customWidth="1"/>
    <col min="12011" max="12011" width="21" customWidth="1"/>
    <col min="12261" max="12261" width="21.3984375" customWidth="1"/>
    <col min="12262" max="12262" width="45" customWidth="1"/>
    <col min="12266" max="12266" width="15.3984375" customWidth="1"/>
    <col min="12267" max="12267" width="21" customWidth="1"/>
    <col min="12517" max="12517" width="21.3984375" customWidth="1"/>
    <col min="12518" max="12518" width="45" customWidth="1"/>
    <col min="12522" max="12522" width="15.3984375" customWidth="1"/>
    <col min="12523" max="12523" width="21" customWidth="1"/>
    <col min="12773" max="12773" width="21.3984375" customWidth="1"/>
    <col min="12774" max="12774" width="45" customWidth="1"/>
    <col min="12778" max="12778" width="15.3984375" customWidth="1"/>
    <col min="12779" max="12779" width="21" customWidth="1"/>
    <col min="13029" max="13029" width="21.3984375" customWidth="1"/>
    <col min="13030" max="13030" width="45" customWidth="1"/>
    <col min="13034" max="13034" width="15.3984375" customWidth="1"/>
    <col min="13035" max="13035" width="21" customWidth="1"/>
    <col min="13285" max="13285" width="21.3984375" customWidth="1"/>
    <col min="13286" max="13286" width="45" customWidth="1"/>
    <col min="13290" max="13290" width="15.3984375" customWidth="1"/>
    <col min="13291" max="13291" width="21" customWidth="1"/>
    <col min="13541" max="13541" width="21.3984375" customWidth="1"/>
    <col min="13542" max="13542" width="45" customWidth="1"/>
    <col min="13546" max="13546" width="15.3984375" customWidth="1"/>
    <col min="13547" max="13547" width="21" customWidth="1"/>
    <col min="13797" max="13797" width="21.3984375" customWidth="1"/>
    <col min="13798" max="13798" width="45" customWidth="1"/>
    <col min="13802" max="13802" width="15.3984375" customWidth="1"/>
    <col min="13803" max="13803" width="21" customWidth="1"/>
    <col min="14053" max="14053" width="21.3984375" customWidth="1"/>
    <col min="14054" max="14054" width="45" customWidth="1"/>
    <col min="14058" max="14058" width="15.3984375" customWidth="1"/>
    <col min="14059" max="14059" width="21" customWidth="1"/>
    <col min="14309" max="14309" width="21.3984375" customWidth="1"/>
    <col min="14310" max="14310" width="45" customWidth="1"/>
    <col min="14314" max="14314" width="15.3984375" customWidth="1"/>
    <col min="14315" max="14315" width="21" customWidth="1"/>
    <col min="14565" max="14565" width="21.3984375" customWidth="1"/>
    <col min="14566" max="14566" width="45" customWidth="1"/>
    <col min="14570" max="14570" width="15.3984375" customWidth="1"/>
    <col min="14571" max="14571" width="21" customWidth="1"/>
    <col min="14821" max="14821" width="21.3984375" customWidth="1"/>
    <col min="14822" max="14822" width="45" customWidth="1"/>
    <col min="14826" max="14826" width="15.3984375" customWidth="1"/>
    <col min="14827" max="14827" width="21" customWidth="1"/>
    <col min="15077" max="15077" width="21.3984375" customWidth="1"/>
    <col min="15078" max="15078" width="45" customWidth="1"/>
    <col min="15082" max="15082" width="15.3984375" customWidth="1"/>
    <col min="15083" max="15083" width="21" customWidth="1"/>
    <col min="15333" max="15333" width="21.3984375" customWidth="1"/>
    <col min="15334" max="15334" width="45" customWidth="1"/>
    <col min="15338" max="15338" width="15.3984375" customWidth="1"/>
    <col min="15339" max="15339" width="21" customWidth="1"/>
    <col min="15589" max="15589" width="21.3984375" customWidth="1"/>
    <col min="15590" max="15590" width="45" customWidth="1"/>
    <col min="15594" max="15594" width="15.3984375" customWidth="1"/>
    <col min="15595" max="15595" width="21" customWidth="1"/>
    <col min="15845" max="15845" width="21.3984375" customWidth="1"/>
    <col min="15846" max="15846" width="45" customWidth="1"/>
    <col min="15850" max="15850" width="15.3984375" customWidth="1"/>
    <col min="15851" max="15851" width="21" customWidth="1"/>
    <col min="16101" max="16101" width="21.3984375" customWidth="1"/>
    <col min="16102" max="16102" width="45" customWidth="1"/>
    <col min="16106" max="16106" width="15.3984375" customWidth="1"/>
    <col min="16107" max="16107" width="21" customWidth="1"/>
  </cols>
  <sheetData>
    <row r="1" spans="2:39" ht="15.95" customHeight="1" thickBot="1"/>
    <row r="2" spans="2:39" ht="39.950000000000003" customHeight="1" thickBot="1">
      <c r="B2" s="532" t="s">
        <v>461</v>
      </c>
      <c r="C2" s="533"/>
      <c r="D2" s="533"/>
      <c r="E2" s="533"/>
      <c r="F2" s="533"/>
      <c r="G2" s="533"/>
      <c r="H2" s="533"/>
      <c r="I2" s="533"/>
      <c r="J2" s="533"/>
      <c r="K2" s="533"/>
      <c r="L2" s="533"/>
      <c r="M2" s="533"/>
      <c r="N2" s="533"/>
      <c r="O2" s="533"/>
      <c r="P2" s="533"/>
      <c r="Q2" s="533"/>
      <c r="R2" s="533"/>
      <c r="S2" s="639"/>
      <c r="V2" s="616" t="s">
        <v>461</v>
      </c>
      <c r="W2" s="617"/>
      <c r="X2" s="617"/>
      <c r="Y2" s="617"/>
      <c r="Z2" s="617"/>
      <c r="AA2" s="617"/>
      <c r="AB2" s="617"/>
      <c r="AC2" s="617"/>
      <c r="AD2" s="617"/>
      <c r="AE2" s="617"/>
      <c r="AF2" s="617"/>
      <c r="AG2" s="617"/>
      <c r="AH2" s="617"/>
      <c r="AI2" s="617"/>
      <c r="AJ2" s="617"/>
      <c r="AK2" s="617"/>
      <c r="AL2" s="617"/>
      <c r="AM2" s="617"/>
    </row>
    <row r="3" spans="2:39" ht="12" customHeight="1" thickBot="1">
      <c r="C3" s="1"/>
      <c r="D3" s="1"/>
      <c r="E3" s="1"/>
      <c r="F3" s="1"/>
      <c r="G3" s="1"/>
      <c r="H3" s="1"/>
      <c r="I3" s="1"/>
      <c r="J3" s="1"/>
      <c r="K3" s="1"/>
      <c r="L3" s="1"/>
      <c r="M3" s="1"/>
      <c r="N3" s="1"/>
      <c r="O3" s="1"/>
      <c r="P3" s="1"/>
      <c r="Q3" s="1"/>
      <c r="R3" s="1"/>
      <c r="V3" s="618"/>
      <c r="W3" s="618"/>
      <c r="X3" s="619"/>
      <c r="Y3" s="619"/>
      <c r="Z3" s="284"/>
      <c r="AA3" s="284"/>
      <c r="AB3" s="284"/>
      <c r="AC3" s="284"/>
      <c r="AD3" s="284"/>
      <c r="AE3" s="284"/>
      <c r="AF3" s="284"/>
      <c r="AG3" s="619"/>
      <c r="AH3" s="619"/>
      <c r="AI3" s="284"/>
      <c r="AJ3" s="284"/>
      <c r="AK3" s="284"/>
      <c r="AL3" s="284"/>
      <c r="AM3" s="283"/>
    </row>
    <row r="4" spans="2:39" ht="27" customHeight="1" thickBot="1">
      <c r="B4" s="534" t="s">
        <v>74</v>
      </c>
      <c r="C4" s="535"/>
      <c r="D4" s="536"/>
      <c r="E4" s="537" t="s">
        <v>75</v>
      </c>
      <c r="F4" s="538"/>
      <c r="G4" s="538"/>
      <c r="H4" s="538"/>
      <c r="I4" s="538"/>
      <c r="J4" s="538"/>
      <c r="K4" s="538"/>
      <c r="L4" s="538"/>
      <c r="M4" s="539"/>
      <c r="N4" s="640" t="s">
        <v>232</v>
      </c>
      <c r="O4" s="641"/>
      <c r="P4" s="641"/>
      <c r="Q4" s="641"/>
      <c r="R4" s="641"/>
      <c r="S4" s="642"/>
      <c r="V4" s="620" t="s">
        <v>74</v>
      </c>
      <c r="W4" s="621"/>
      <c r="X4" s="622"/>
      <c r="Y4" s="620" t="s">
        <v>75</v>
      </c>
      <c r="Z4" s="621"/>
      <c r="AA4" s="621"/>
      <c r="AB4" s="621"/>
      <c r="AC4" s="621"/>
      <c r="AD4" s="621"/>
      <c r="AE4" s="621"/>
      <c r="AF4" s="621"/>
      <c r="AG4" s="622"/>
      <c r="AH4" s="623" t="s">
        <v>232</v>
      </c>
      <c r="AI4" s="624"/>
      <c r="AJ4" s="624"/>
      <c r="AK4" s="624"/>
      <c r="AL4" s="624"/>
      <c r="AM4" s="624"/>
    </row>
    <row r="5" spans="2:39" ht="12" customHeight="1" thickBot="1">
      <c r="B5" s="44"/>
      <c r="C5" s="45"/>
      <c r="D5" s="46"/>
      <c r="E5" s="69"/>
      <c r="F5" s="17"/>
      <c r="G5" s="17"/>
      <c r="H5" s="17"/>
      <c r="I5" s="17"/>
      <c r="J5" s="17"/>
      <c r="K5" s="17"/>
      <c r="L5" s="17"/>
      <c r="M5" s="34"/>
      <c r="N5" s="68"/>
      <c r="O5" s="18"/>
      <c r="P5" s="18"/>
      <c r="Q5" s="18"/>
      <c r="R5" s="18"/>
      <c r="S5" s="29"/>
      <c r="V5" s="594"/>
      <c r="W5" s="595"/>
      <c r="X5" s="286"/>
      <c r="Y5" s="287"/>
      <c r="Z5" s="288"/>
      <c r="AA5" s="288"/>
      <c r="AB5" s="288"/>
      <c r="AC5" s="288"/>
      <c r="AD5" s="288"/>
      <c r="AE5" s="288"/>
      <c r="AF5" s="288"/>
      <c r="AG5" s="289"/>
      <c r="AH5" s="290"/>
      <c r="AI5" s="291"/>
      <c r="AJ5" s="291"/>
      <c r="AK5" s="291"/>
      <c r="AL5" s="291"/>
      <c r="AM5" s="292"/>
    </row>
    <row r="6" spans="2:39" ht="39" customHeight="1" thickBot="1">
      <c r="B6" s="11"/>
      <c r="C6" s="531" t="s">
        <v>462</v>
      </c>
      <c r="D6" s="47"/>
      <c r="E6" s="70"/>
      <c r="F6" s="531" t="s">
        <v>463</v>
      </c>
      <c r="G6" s="531"/>
      <c r="H6" s="531"/>
      <c r="I6" s="531"/>
      <c r="J6" s="531"/>
      <c r="K6" s="531"/>
      <c r="L6" s="531"/>
      <c r="M6" s="50"/>
      <c r="N6" s="7"/>
      <c r="O6" s="643" t="s">
        <v>234</v>
      </c>
      <c r="P6" s="644"/>
      <c r="Q6" s="644"/>
      <c r="R6" s="56">
        <v>720</v>
      </c>
      <c r="S6" s="15"/>
      <c r="V6" s="293"/>
      <c r="W6" s="282" t="s">
        <v>464</v>
      </c>
      <c r="X6" s="294"/>
      <c r="Y6" s="295"/>
      <c r="Z6" s="596" t="s">
        <v>465</v>
      </c>
      <c r="AA6" s="596"/>
      <c r="AB6" s="596"/>
      <c r="AC6" s="596"/>
      <c r="AD6" s="596"/>
      <c r="AE6" s="596"/>
      <c r="AF6" s="596"/>
      <c r="AG6" s="294"/>
      <c r="AH6" s="295"/>
      <c r="AI6" s="613" t="s">
        <v>234</v>
      </c>
      <c r="AJ6" s="614"/>
      <c r="AK6" s="615"/>
      <c r="AL6" s="297">
        <v>720</v>
      </c>
      <c r="AM6" s="298"/>
    </row>
    <row r="7" spans="2:39" ht="82.7" customHeight="1" thickBot="1">
      <c r="B7" s="11"/>
      <c r="C7" s="531"/>
      <c r="D7" s="47"/>
      <c r="E7" s="70"/>
      <c r="F7" s="531"/>
      <c r="G7" s="531"/>
      <c r="H7" s="531"/>
      <c r="I7" s="531"/>
      <c r="J7" s="531"/>
      <c r="K7" s="531"/>
      <c r="L7" s="531"/>
      <c r="M7" s="50"/>
      <c r="N7" s="7"/>
      <c r="O7" s="207"/>
      <c r="P7" s="207"/>
      <c r="Q7" s="207"/>
      <c r="R7" s="66"/>
      <c r="S7" s="15"/>
      <c r="V7" s="293"/>
      <c r="W7" s="596" t="s">
        <v>466</v>
      </c>
      <c r="X7" s="294"/>
      <c r="Y7" s="295"/>
      <c r="Z7" s="598" t="s">
        <v>467</v>
      </c>
      <c r="AA7" s="598"/>
      <c r="AB7" s="598"/>
      <c r="AC7" s="598"/>
      <c r="AD7" s="598"/>
      <c r="AE7" s="598"/>
      <c r="AF7" s="598"/>
      <c r="AG7" s="294"/>
      <c r="AH7" s="295"/>
      <c r="AI7" s="207"/>
      <c r="AJ7" s="207"/>
      <c r="AK7" s="207"/>
      <c r="AL7" s="66"/>
      <c r="AM7" s="298"/>
    </row>
    <row r="8" spans="2:39" ht="15.95" customHeight="1" thickBot="1">
      <c r="B8" s="11"/>
      <c r="C8" s="531"/>
      <c r="D8" s="47"/>
      <c r="E8" s="70"/>
      <c r="F8" s="54"/>
      <c r="G8" s="54"/>
      <c r="H8" s="54"/>
      <c r="I8" s="54"/>
      <c r="J8" s="54"/>
      <c r="K8" s="54"/>
      <c r="L8" s="54"/>
      <c r="M8" s="51"/>
      <c r="N8" s="2"/>
      <c r="O8" s="766"/>
      <c r="P8" s="780"/>
      <c r="Q8" s="780"/>
      <c r="R8" s="781"/>
      <c r="S8" s="15"/>
      <c r="V8" s="293"/>
      <c r="W8" s="596"/>
      <c r="X8" s="294"/>
      <c r="Y8" s="295"/>
      <c r="Z8" s="296"/>
      <c r="AA8" s="296"/>
      <c r="AB8" s="296"/>
      <c r="AC8" s="296"/>
      <c r="AD8" s="296"/>
      <c r="AE8" s="296"/>
      <c r="AF8" s="296"/>
      <c r="AG8" s="299"/>
      <c r="AH8" s="300"/>
      <c r="AI8" s="761"/>
      <c r="AJ8" s="762"/>
      <c r="AK8" s="762"/>
      <c r="AL8" s="762"/>
      <c r="AM8" s="298"/>
    </row>
    <row r="9" spans="2:39" ht="53.45" customHeight="1" thickBot="1">
      <c r="B9" s="11"/>
      <c r="C9" s="531"/>
      <c r="D9" s="47"/>
      <c r="E9" s="70"/>
      <c r="F9" s="531" t="s">
        <v>468</v>
      </c>
      <c r="G9" s="531"/>
      <c r="H9" s="531"/>
      <c r="I9" s="531"/>
      <c r="J9" s="531"/>
      <c r="K9" s="531"/>
      <c r="L9" s="531"/>
      <c r="M9" s="50"/>
      <c r="N9" s="7"/>
      <c r="O9" s="12" t="s">
        <v>236</v>
      </c>
      <c r="P9" s="67" t="s">
        <v>237</v>
      </c>
      <c r="Q9" s="645" t="s">
        <v>238</v>
      </c>
      <c r="R9" s="645" t="s">
        <v>239</v>
      </c>
      <c r="S9" s="15"/>
      <c r="V9" s="293"/>
      <c r="W9" s="596"/>
      <c r="X9" s="294"/>
      <c r="Y9" s="295"/>
      <c r="Z9" s="596" t="s">
        <v>469</v>
      </c>
      <c r="AA9" s="596"/>
      <c r="AB9" s="596"/>
      <c r="AC9" s="596"/>
      <c r="AD9" s="596"/>
      <c r="AE9" s="596"/>
      <c r="AF9" s="596"/>
      <c r="AG9" s="294"/>
      <c r="AH9" s="295"/>
      <c r="AI9" s="302" t="s">
        <v>236</v>
      </c>
      <c r="AJ9" s="303" t="s">
        <v>237</v>
      </c>
      <c r="AK9" s="590" t="s">
        <v>238</v>
      </c>
      <c r="AL9" s="590" t="s">
        <v>239</v>
      </c>
      <c r="AM9" s="298"/>
    </row>
    <row r="10" spans="2:39" ht="15.75" customHeight="1" thickBot="1">
      <c r="B10" s="11"/>
      <c r="C10" s="531"/>
      <c r="D10" s="47"/>
      <c r="E10" s="70"/>
      <c r="F10" s="55"/>
      <c r="G10" s="55"/>
      <c r="H10" s="55"/>
      <c r="I10" s="55"/>
      <c r="J10" s="55"/>
      <c r="K10" s="55"/>
      <c r="L10" s="55"/>
      <c r="M10" s="50"/>
      <c r="N10" s="7"/>
      <c r="O10" s="13" t="s">
        <v>241</v>
      </c>
      <c r="P10" s="35" t="s">
        <v>241</v>
      </c>
      <c r="Q10" s="683"/>
      <c r="R10" s="683"/>
      <c r="S10" s="15"/>
      <c r="V10" s="293"/>
      <c r="W10" s="596"/>
      <c r="X10" s="294"/>
      <c r="Y10" s="295"/>
      <c r="Z10" s="282"/>
      <c r="AA10" s="282"/>
      <c r="AB10" s="282"/>
      <c r="AC10" s="282"/>
      <c r="AD10" s="282"/>
      <c r="AE10" s="282"/>
      <c r="AF10" s="282"/>
      <c r="AG10" s="294"/>
      <c r="AH10" s="295"/>
      <c r="AI10" s="322" t="s">
        <v>241</v>
      </c>
      <c r="AJ10" s="368" t="s">
        <v>241</v>
      </c>
      <c r="AK10" s="660"/>
      <c r="AL10" s="608"/>
      <c r="AM10" s="298"/>
    </row>
    <row r="11" spans="2:39" ht="30" customHeight="1">
      <c r="B11" s="11"/>
      <c r="C11" s="531"/>
      <c r="D11" s="47"/>
      <c r="E11" s="70"/>
      <c r="F11" s="531" t="s">
        <v>470</v>
      </c>
      <c r="G11" s="531"/>
      <c r="H11" s="531"/>
      <c r="I11" s="531"/>
      <c r="J11" s="531"/>
      <c r="K11" s="531"/>
      <c r="L11" s="531"/>
      <c r="M11" s="50"/>
      <c r="N11" s="7"/>
      <c r="O11" s="76">
        <v>1</v>
      </c>
      <c r="P11" s="74">
        <v>0.99930555555555556</v>
      </c>
      <c r="Q11" s="25">
        <f>-(((P11*$R$6)/$O$11)-$R$6)</f>
        <v>0.5</v>
      </c>
      <c r="R11" s="27">
        <v>0</v>
      </c>
      <c r="S11" s="15"/>
      <c r="V11" s="293"/>
      <c r="W11" s="596"/>
      <c r="X11" s="294"/>
      <c r="Y11" s="295"/>
      <c r="Z11" s="666" t="s">
        <v>471</v>
      </c>
      <c r="AA11" s="666"/>
      <c r="AB11" s="666"/>
      <c r="AC11" s="666"/>
      <c r="AD11" s="666"/>
      <c r="AE11" s="666"/>
      <c r="AF11" s="666"/>
      <c r="AG11" s="294"/>
      <c r="AH11" s="295"/>
      <c r="AI11" s="372">
        <v>1</v>
      </c>
      <c r="AJ11" s="375">
        <v>0.99929999999999997</v>
      </c>
      <c r="AK11" s="381">
        <v>0.5</v>
      </c>
      <c r="AL11" s="327">
        <v>0</v>
      </c>
      <c r="AM11" s="298"/>
    </row>
    <row r="12" spans="2:39" ht="30" customHeight="1">
      <c r="B12" s="11"/>
      <c r="C12" s="531"/>
      <c r="D12" s="47"/>
      <c r="E12" s="70"/>
      <c r="F12" s="531"/>
      <c r="G12" s="531"/>
      <c r="H12" s="531"/>
      <c r="I12" s="531"/>
      <c r="J12" s="531"/>
      <c r="K12" s="531"/>
      <c r="L12" s="531"/>
      <c r="M12" s="52"/>
      <c r="N12" s="39"/>
      <c r="O12" s="73">
        <f>P11-0.0001</f>
        <v>0.99920555555555557</v>
      </c>
      <c r="P12" s="74">
        <v>0.99861111111111112</v>
      </c>
      <c r="Q12" s="22">
        <f t="shared" ref="Q12:Q15" si="0">-(((P12*$R$6)/$O$11)-$R$6)</f>
        <v>1</v>
      </c>
      <c r="R12" s="27">
        <v>0.2</v>
      </c>
      <c r="S12" s="15"/>
      <c r="V12" s="293"/>
      <c r="W12" s="596"/>
      <c r="X12" s="294"/>
      <c r="Y12" s="295"/>
      <c r="Z12" s="666"/>
      <c r="AA12" s="666"/>
      <c r="AB12" s="666"/>
      <c r="AC12" s="666"/>
      <c r="AD12" s="666"/>
      <c r="AE12" s="666"/>
      <c r="AF12" s="666"/>
      <c r="AG12" s="308"/>
      <c r="AH12" s="309"/>
      <c r="AI12" s="374">
        <v>0.99919999999999998</v>
      </c>
      <c r="AJ12" s="375">
        <v>0.99860000000000004</v>
      </c>
      <c r="AK12" s="382">
        <v>1</v>
      </c>
      <c r="AL12" s="327">
        <v>0.2</v>
      </c>
      <c r="AM12" s="298"/>
    </row>
    <row r="13" spans="2:39" ht="30" customHeight="1">
      <c r="B13" s="11"/>
      <c r="C13" s="531"/>
      <c r="D13" s="47"/>
      <c r="E13" s="70"/>
      <c r="F13" s="526" t="s">
        <v>442</v>
      </c>
      <c r="G13" s="526"/>
      <c r="H13" s="526"/>
      <c r="I13" s="526"/>
      <c r="J13" s="526"/>
      <c r="K13" s="526"/>
      <c r="L13" s="526"/>
      <c r="M13" s="5"/>
      <c r="N13" s="3"/>
      <c r="O13" s="73">
        <f t="shared" ref="O13:O15" si="1">P12-0.0001</f>
        <v>0.99851111111111113</v>
      </c>
      <c r="P13" s="74">
        <v>0.99833333333333329</v>
      </c>
      <c r="Q13" s="22">
        <f t="shared" si="0"/>
        <v>1.2000000000000455</v>
      </c>
      <c r="R13" s="27">
        <v>0.4</v>
      </c>
      <c r="S13" s="15"/>
      <c r="V13" s="293"/>
      <c r="W13" s="596"/>
      <c r="X13" s="294"/>
      <c r="Y13" s="295"/>
      <c r="Z13" s="598" t="s">
        <v>442</v>
      </c>
      <c r="AA13" s="598"/>
      <c r="AB13" s="598"/>
      <c r="AC13" s="598"/>
      <c r="AD13" s="598"/>
      <c r="AE13" s="598"/>
      <c r="AF13" s="598"/>
      <c r="AG13" s="310"/>
      <c r="AH13" s="311"/>
      <c r="AI13" s="374">
        <v>0.99850000000000005</v>
      </c>
      <c r="AJ13" s="375">
        <v>0.99829999999999997</v>
      </c>
      <c r="AK13" s="382">
        <v>1.2</v>
      </c>
      <c r="AL13" s="327">
        <v>0.4</v>
      </c>
      <c r="AM13" s="298"/>
    </row>
    <row r="14" spans="2:39" ht="30" customHeight="1" thickBot="1">
      <c r="B14" s="11"/>
      <c r="C14" s="531"/>
      <c r="D14" s="47"/>
      <c r="E14" s="70"/>
      <c r="F14" s="203"/>
      <c r="G14" s="203"/>
      <c r="H14" s="203"/>
      <c r="I14" s="203"/>
      <c r="J14" s="203"/>
      <c r="K14" s="203"/>
      <c r="L14" s="203"/>
      <c r="M14" s="5"/>
      <c r="N14" s="3"/>
      <c r="O14" s="73">
        <f t="shared" si="1"/>
        <v>0.99823333333333331</v>
      </c>
      <c r="P14" s="74">
        <v>0.99722222222222223</v>
      </c>
      <c r="Q14" s="22">
        <f t="shared" si="0"/>
        <v>2</v>
      </c>
      <c r="R14" s="27">
        <v>0.6</v>
      </c>
      <c r="S14" s="15"/>
      <c r="V14" s="293"/>
      <c r="W14" s="596"/>
      <c r="X14" s="294"/>
      <c r="Y14" s="295"/>
      <c r="Z14" s="296"/>
      <c r="AA14" s="296"/>
      <c r="AB14" s="296"/>
      <c r="AC14" s="296"/>
      <c r="AD14" s="296"/>
      <c r="AE14" s="296"/>
      <c r="AF14" s="296"/>
      <c r="AG14" s="310"/>
      <c r="AH14" s="311"/>
      <c r="AI14" s="374">
        <v>0.99819999999999998</v>
      </c>
      <c r="AJ14" s="375">
        <v>0.99719999999999998</v>
      </c>
      <c r="AK14" s="382">
        <v>2</v>
      </c>
      <c r="AL14" s="327">
        <v>0.6</v>
      </c>
      <c r="AM14" s="298"/>
    </row>
    <row r="15" spans="2:39" ht="30" customHeight="1" thickBot="1">
      <c r="B15" s="11"/>
      <c r="C15" s="531"/>
      <c r="D15" s="47"/>
      <c r="E15" s="70"/>
      <c r="F15" s="203"/>
      <c r="G15" s="767" t="s">
        <v>443</v>
      </c>
      <c r="H15" s="772"/>
      <c r="I15" s="767" t="s">
        <v>444</v>
      </c>
      <c r="J15" s="772"/>
      <c r="K15" s="203"/>
      <c r="L15" s="203"/>
      <c r="M15" s="5"/>
      <c r="N15" s="3"/>
      <c r="O15" s="73">
        <f t="shared" si="1"/>
        <v>0.99712222222222224</v>
      </c>
      <c r="P15" s="74">
        <v>0.9968055555555555</v>
      </c>
      <c r="Q15" s="22">
        <f t="shared" si="0"/>
        <v>2.3000000000000682</v>
      </c>
      <c r="R15" s="27">
        <v>0.8</v>
      </c>
      <c r="S15" s="15"/>
      <c r="V15" s="293"/>
      <c r="W15" s="596"/>
      <c r="X15" s="294"/>
      <c r="Y15" s="295"/>
      <c r="Z15" s="296"/>
      <c r="AA15" s="623" t="s">
        <v>443</v>
      </c>
      <c r="AB15" s="755"/>
      <c r="AC15" s="623" t="s">
        <v>444</v>
      </c>
      <c r="AD15" s="624"/>
      <c r="AE15" s="296"/>
      <c r="AF15" s="296"/>
      <c r="AG15" s="310"/>
      <c r="AH15" s="311"/>
      <c r="AI15" s="374">
        <v>0.99709999999999999</v>
      </c>
      <c r="AJ15" s="375">
        <v>0.99680000000000002</v>
      </c>
      <c r="AK15" s="382">
        <v>2.2999999999999998</v>
      </c>
      <c r="AL15" s="327">
        <v>0.8</v>
      </c>
      <c r="AM15" s="298"/>
    </row>
    <row r="16" spans="2:39" ht="18.75" customHeight="1" thickBot="1">
      <c r="B16" s="11"/>
      <c r="C16" s="531"/>
      <c r="D16" s="47"/>
      <c r="E16" s="70"/>
      <c r="F16" s="203"/>
      <c r="G16" s="768">
        <v>1</v>
      </c>
      <c r="H16" s="778"/>
      <c r="I16" s="768" t="s">
        <v>445</v>
      </c>
      <c r="J16" s="779"/>
      <c r="K16" s="203"/>
      <c r="L16" s="203"/>
      <c r="M16" s="5"/>
      <c r="N16" s="3"/>
      <c r="O16" s="647" t="s">
        <v>447</v>
      </c>
      <c r="P16" s="648"/>
      <c r="Q16" s="648"/>
      <c r="R16" s="28">
        <v>1</v>
      </c>
      <c r="S16" s="15"/>
      <c r="V16" s="293"/>
      <c r="W16" s="596"/>
      <c r="X16" s="294"/>
      <c r="Y16" s="295"/>
      <c r="Z16" s="296"/>
      <c r="AA16" s="756">
        <v>1</v>
      </c>
      <c r="AB16" s="757"/>
      <c r="AC16" s="756" t="s">
        <v>445</v>
      </c>
      <c r="AD16" s="758"/>
      <c r="AE16" s="296"/>
      <c r="AF16" s="296"/>
      <c r="AG16" s="310"/>
      <c r="AH16" s="311"/>
      <c r="AI16" s="599" t="s">
        <v>447</v>
      </c>
      <c r="AJ16" s="607"/>
      <c r="AK16" s="600"/>
      <c r="AL16" s="314">
        <v>1</v>
      </c>
      <c r="AM16" s="298"/>
    </row>
    <row r="17" spans="2:39" ht="18.75" customHeight="1">
      <c r="B17" s="11"/>
      <c r="C17" s="531"/>
      <c r="D17" s="47"/>
      <c r="E17" s="70"/>
      <c r="F17" s="203"/>
      <c r="G17" s="743">
        <v>2</v>
      </c>
      <c r="H17" s="773"/>
      <c r="I17" s="743" t="s">
        <v>446</v>
      </c>
      <c r="J17" s="774"/>
      <c r="K17" s="203"/>
      <c r="L17" s="203"/>
      <c r="M17" s="5"/>
      <c r="N17" s="3"/>
      <c r="O17" s="75"/>
      <c r="P17" s="75"/>
      <c r="Q17" s="42"/>
      <c r="R17" s="20"/>
      <c r="S17" s="15"/>
      <c r="V17" s="293"/>
      <c r="W17" s="596"/>
      <c r="X17" s="294"/>
      <c r="Y17" s="295"/>
      <c r="Z17" s="296"/>
      <c r="AA17" s="759">
        <v>2</v>
      </c>
      <c r="AB17" s="760"/>
      <c r="AC17" s="759" t="s">
        <v>446</v>
      </c>
      <c r="AD17" s="662"/>
      <c r="AE17" s="296"/>
      <c r="AF17" s="296"/>
      <c r="AG17" s="310"/>
      <c r="AH17" s="584"/>
      <c r="AI17" s="585"/>
      <c r="AJ17" s="75"/>
      <c r="AK17" s="313"/>
      <c r="AL17" s="75"/>
      <c r="AM17" s="298"/>
    </row>
    <row r="18" spans="2:39" ht="18.75" customHeight="1" thickBot="1">
      <c r="B18" s="11"/>
      <c r="C18" s="531"/>
      <c r="D18" s="47"/>
      <c r="E18" s="70"/>
      <c r="F18" s="203"/>
      <c r="G18" s="647">
        <v>3</v>
      </c>
      <c r="H18" s="775"/>
      <c r="I18" s="647" t="s">
        <v>448</v>
      </c>
      <c r="J18" s="776"/>
      <c r="K18" s="203"/>
      <c r="L18" s="203"/>
      <c r="M18" s="5"/>
      <c r="N18" s="3"/>
      <c r="O18" s="777"/>
      <c r="P18" s="777"/>
      <c r="Q18" s="777"/>
      <c r="R18" s="777"/>
      <c r="S18" s="15"/>
      <c r="V18" s="293"/>
      <c r="W18" s="596"/>
      <c r="X18" s="294"/>
      <c r="Y18" s="295"/>
      <c r="Z18" s="296"/>
      <c r="AA18" s="599">
        <v>3</v>
      </c>
      <c r="AB18" s="754"/>
      <c r="AC18" s="599" t="s">
        <v>448</v>
      </c>
      <c r="AD18" s="607"/>
      <c r="AE18" s="296"/>
      <c r="AF18" s="296"/>
      <c r="AG18" s="310"/>
      <c r="AH18" s="311"/>
      <c r="AI18" s="770"/>
      <c r="AJ18" s="770"/>
      <c r="AK18" s="770"/>
      <c r="AL18" s="770"/>
      <c r="AM18" s="298"/>
    </row>
    <row r="19" spans="2:39" ht="30" customHeight="1">
      <c r="B19" s="11"/>
      <c r="C19" s="531"/>
      <c r="D19" s="47"/>
      <c r="E19" s="70"/>
      <c r="F19" s="203"/>
      <c r="G19" s="203"/>
      <c r="H19" s="203"/>
      <c r="I19" s="203"/>
      <c r="J19" s="203"/>
      <c r="K19" s="203"/>
      <c r="L19" s="203"/>
      <c r="M19" s="5"/>
      <c r="N19" s="3"/>
      <c r="O19" s="133"/>
      <c r="P19" s="133"/>
      <c r="Q19" s="66"/>
      <c r="R19" s="66"/>
      <c r="S19" s="15"/>
      <c r="V19" s="293"/>
      <c r="W19" s="596"/>
      <c r="X19" s="294"/>
      <c r="Y19" s="295"/>
      <c r="Z19" s="296"/>
      <c r="AA19" s="296"/>
      <c r="AB19" s="296"/>
      <c r="AC19" s="296"/>
      <c r="AD19" s="296"/>
      <c r="AE19" s="296"/>
      <c r="AF19" s="296"/>
      <c r="AG19" s="310"/>
      <c r="AH19" s="584"/>
      <c r="AI19" s="585"/>
      <c r="AJ19" s="362"/>
      <c r="AK19" s="66"/>
      <c r="AL19" s="66"/>
      <c r="AM19" s="298"/>
    </row>
    <row r="20" spans="2:39" ht="30" customHeight="1">
      <c r="B20" s="11"/>
      <c r="C20" s="531"/>
      <c r="D20" s="47"/>
      <c r="E20" s="70"/>
      <c r="F20" s="526" t="s">
        <v>472</v>
      </c>
      <c r="G20" s="526"/>
      <c r="H20" s="526"/>
      <c r="I20" s="526"/>
      <c r="J20" s="526"/>
      <c r="K20" s="526"/>
      <c r="L20" s="526"/>
      <c r="M20" s="5"/>
      <c r="N20" s="3"/>
      <c r="O20" s="682"/>
      <c r="P20" s="682"/>
      <c r="Q20" s="682"/>
      <c r="R20" s="20"/>
      <c r="S20" s="15"/>
      <c r="V20" s="293"/>
      <c r="W20" s="596"/>
      <c r="X20" s="294"/>
      <c r="Y20" s="295"/>
      <c r="Z20" s="598" t="s">
        <v>472</v>
      </c>
      <c r="AA20" s="598"/>
      <c r="AB20" s="598"/>
      <c r="AC20" s="598"/>
      <c r="AD20" s="598"/>
      <c r="AE20" s="598"/>
      <c r="AF20" s="598"/>
      <c r="AG20" s="310"/>
      <c r="AH20" s="311"/>
      <c r="AI20" s="682"/>
      <c r="AJ20" s="682"/>
      <c r="AK20" s="682"/>
      <c r="AL20" s="75"/>
      <c r="AM20" s="298"/>
    </row>
    <row r="21" spans="2:39" ht="30" customHeight="1">
      <c r="B21" s="11"/>
      <c r="C21" s="531"/>
      <c r="D21" s="47"/>
      <c r="E21" s="70"/>
      <c r="F21" s="526"/>
      <c r="G21" s="526"/>
      <c r="H21" s="526"/>
      <c r="I21" s="526"/>
      <c r="J21" s="526"/>
      <c r="K21" s="526"/>
      <c r="L21" s="526"/>
      <c r="M21" s="5"/>
      <c r="N21" s="3"/>
      <c r="O21" s="75"/>
      <c r="P21" s="41"/>
      <c r="Q21" s="42"/>
      <c r="R21" s="20"/>
      <c r="S21" s="15"/>
      <c r="V21" s="293"/>
      <c r="W21" s="596"/>
      <c r="X21" s="294"/>
      <c r="Y21" s="295"/>
      <c r="Z21" s="598"/>
      <c r="AA21" s="598"/>
      <c r="AB21" s="598"/>
      <c r="AC21" s="598"/>
      <c r="AD21" s="598"/>
      <c r="AE21" s="598"/>
      <c r="AF21" s="598"/>
      <c r="AG21" s="310"/>
      <c r="AH21" s="584"/>
      <c r="AI21" s="585"/>
      <c r="AJ21" s="75"/>
      <c r="AK21" s="313"/>
      <c r="AL21" s="75"/>
      <c r="AM21" s="298"/>
    </row>
    <row r="22" spans="2:39" ht="18.75" customHeight="1">
      <c r="B22" s="11"/>
      <c r="C22" s="531"/>
      <c r="D22" s="47"/>
      <c r="E22" s="70"/>
      <c r="F22" s="132" t="s">
        <v>473</v>
      </c>
      <c r="G22" s="132" t="s">
        <v>451</v>
      </c>
      <c r="H22" s="132" t="s">
        <v>281</v>
      </c>
      <c r="I22" s="132"/>
      <c r="M22" s="5"/>
      <c r="N22" s="3"/>
      <c r="O22" s="777"/>
      <c r="P22" s="777"/>
      <c r="Q22" s="777"/>
      <c r="R22" s="777"/>
      <c r="S22" s="15"/>
      <c r="V22" s="293"/>
      <c r="W22" s="596"/>
      <c r="X22" s="294"/>
      <c r="Y22" s="295"/>
      <c r="Z22" s="376" t="s">
        <v>473</v>
      </c>
      <c r="AA22" s="376" t="s">
        <v>451</v>
      </c>
      <c r="AB22" s="376" t="s">
        <v>281</v>
      </c>
      <c r="AC22" s="376"/>
      <c r="AD22" s="283"/>
      <c r="AE22" s="283"/>
      <c r="AF22" s="283"/>
      <c r="AG22" s="310"/>
      <c r="AH22" s="311"/>
      <c r="AI22" s="770"/>
      <c r="AJ22" s="770"/>
      <c r="AK22" s="770"/>
      <c r="AL22" s="770"/>
      <c r="AM22" s="298"/>
    </row>
    <row r="23" spans="2:39" ht="18.75" customHeight="1">
      <c r="B23" s="11"/>
      <c r="C23" s="531"/>
      <c r="D23" s="47"/>
      <c r="E23" s="70"/>
      <c r="F23" s="132" t="s">
        <v>474</v>
      </c>
      <c r="G23" s="132" t="s">
        <v>316</v>
      </c>
      <c r="H23" s="239">
        <v>0.5</v>
      </c>
      <c r="I23" s="132"/>
      <c r="M23" s="5"/>
      <c r="N23" s="3"/>
      <c r="O23" s="133"/>
      <c r="P23" s="133"/>
      <c r="Q23" s="769"/>
      <c r="R23" s="769"/>
      <c r="S23" s="15"/>
      <c r="V23" s="293"/>
      <c r="W23" s="596"/>
      <c r="X23" s="294"/>
      <c r="Y23" s="295"/>
      <c r="Z23" s="376" t="s">
        <v>474</v>
      </c>
      <c r="AA23" s="376" t="s">
        <v>316</v>
      </c>
      <c r="AB23" s="377">
        <v>0.5</v>
      </c>
      <c r="AC23" s="376"/>
      <c r="AD23" s="283"/>
      <c r="AE23" s="283"/>
      <c r="AF23" s="283"/>
      <c r="AG23" s="310"/>
      <c r="AH23" s="584"/>
      <c r="AI23" s="585"/>
      <c r="AJ23" s="362"/>
      <c r="AK23" s="769"/>
      <c r="AL23" s="769"/>
      <c r="AM23" s="298"/>
    </row>
    <row r="24" spans="2:39" ht="18.75" customHeight="1">
      <c r="B24" s="11"/>
      <c r="C24" s="531"/>
      <c r="D24" s="47"/>
      <c r="E24" s="70"/>
      <c r="F24" s="132" t="s">
        <v>475</v>
      </c>
      <c r="G24" s="132" t="s">
        <v>317</v>
      </c>
      <c r="H24" s="239">
        <v>0.3</v>
      </c>
      <c r="I24" s="132"/>
      <c r="J24" s="132"/>
      <c r="K24" s="132"/>
      <c r="L24" s="132"/>
      <c r="M24" s="5"/>
      <c r="N24" s="3"/>
      <c r="O24" s="66"/>
      <c r="P24" s="66"/>
      <c r="Q24" s="769"/>
      <c r="R24" s="769"/>
      <c r="S24" s="15"/>
      <c r="V24" s="293"/>
      <c r="W24" s="596"/>
      <c r="X24" s="294"/>
      <c r="Y24" s="295"/>
      <c r="Z24" s="376" t="s">
        <v>475</v>
      </c>
      <c r="AA24" s="376" t="s">
        <v>317</v>
      </c>
      <c r="AB24" s="377">
        <v>0.3</v>
      </c>
      <c r="AC24" s="376"/>
      <c r="AD24" s="376"/>
      <c r="AE24" s="376"/>
      <c r="AF24" s="376"/>
      <c r="AG24" s="310"/>
      <c r="AH24" s="584"/>
      <c r="AI24" s="585"/>
      <c r="AJ24" s="66"/>
      <c r="AK24" s="769"/>
      <c r="AL24" s="769"/>
      <c r="AM24" s="298"/>
    </row>
    <row r="25" spans="2:39" ht="18.75" customHeight="1">
      <c r="B25" s="11"/>
      <c r="C25" s="531"/>
      <c r="D25" s="47"/>
      <c r="E25" s="70"/>
      <c r="F25" s="132" t="s">
        <v>476</v>
      </c>
      <c r="G25" s="132" t="s">
        <v>318</v>
      </c>
      <c r="H25" s="239">
        <v>0.2</v>
      </c>
      <c r="I25" s="132"/>
      <c r="J25" s="132"/>
      <c r="K25" s="132"/>
      <c r="L25" s="132"/>
      <c r="M25" s="5"/>
      <c r="N25" s="3"/>
      <c r="O25" s="20"/>
      <c r="P25" s="266"/>
      <c r="Q25" s="42"/>
      <c r="R25" s="20"/>
      <c r="S25" s="15"/>
      <c r="V25" s="293"/>
      <c r="W25" s="596"/>
      <c r="X25" s="294"/>
      <c r="Y25" s="295"/>
      <c r="Z25" s="376" t="s">
        <v>476</v>
      </c>
      <c r="AA25" s="376" t="s">
        <v>318</v>
      </c>
      <c r="AB25" s="377">
        <v>0.2</v>
      </c>
      <c r="AC25" s="376"/>
      <c r="AD25" s="376"/>
      <c r="AE25" s="376"/>
      <c r="AF25" s="376"/>
      <c r="AG25" s="310"/>
      <c r="AH25" s="584"/>
      <c r="AI25" s="585"/>
      <c r="AJ25" s="75"/>
      <c r="AK25" s="313"/>
      <c r="AL25" s="75"/>
      <c r="AM25" s="298"/>
    </row>
    <row r="26" spans="2:39" ht="30" customHeight="1">
      <c r="B26" s="11"/>
      <c r="C26" s="531"/>
      <c r="D26" s="47"/>
      <c r="E26" s="70"/>
      <c r="F26" s="526" t="s">
        <v>477</v>
      </c>
      <c r="G26" s="526"/>
      <c r="H26" s="526"/>
      <c r="I26" s="526"/>
      <c r="J26" s="526"/>
      <c r="K26" s="526"/>
      <c r="L26" s="526"/>
      <c r="M26" s="5"/>
      <c r="N26" s="3"/>
      <c r="O26" s="266"/>
      <c r="P26" s="266"/>
      <c r="Q26" s="42"/>
      <c r="R26" s="20"/>
      <c r="S26" s="15"/>
      <c r="V26" s="293"/>
      <c r="W26" s="596"/>
      <c r="X26" s="294"/>
      <c r="Y26" s="295"/>
      <c r="Z26" s="598" t="s">
        <v>477</v>
      </c>
      <c r="AA26" s="598"/>
      <c r="AB26" s="598"/>
      <c r="AC26" s="598"/>
      <c r="AD26" s="598"/>
      <c r="AE26" s="598"/>
      <c r="AF26" s="598"/>
      <c r="AG26" s="310"/>
      <c r="AH26" s="584"/>
      <c r="AI26" s="585"/>
      <c r="AJ26" s="75"/>
      <c r="AK26" s="313"/>
      <c r="AL26" s="75"/>
      <c r="AM26" s="298"/>
    </row>
    <row r="27" spans="2:39" ht="30" customHeight="1">
      <c r="B27" s="11"/>
      <c r="C27" s="531"/>
      <c r="D27" s="47"/>
      <c r="E27" s="70"/>
      <c r="F27" s="684" t="s">
        <v>478</v>
      </c>
      <c r="G27" s="684"/>
      <c r="H27" s="684"/>
      <c r="I27" s="684"/>
      <c r="J27" s="684"/>
      <c r="K27" s="684"/>
      <c r="L27" s="684"/>
      <c r="M27" s="5"/>
      <c r="N27" s="3"/>
      <c r="O27" s="266"/>
      <c r="P27" s="266"/>
      <c r="Q27" s="42"/>
      <c r="R27" s="20"/>
      <c r="S27" s="15"/>
      <c r="V27" s="293"/>
      <c r="W27" s="596"/>
      <c r="X27" s="294"/>
      <c r="Y27" s="295"/>
      <c r="Z27" s="665" t="s">
        <v>478</v>
      </c>
      <c r="AA27" s="665"/>
      <c r="AB27" s="665"/>
      <c r="AC27" s="665"/>
      <c r="AD27" s="665"/>
      <c r="AE27" s="665"/>
      <c r="AF27" s="665"/>
      <c r="AG27" s="310"/>
      <c r="AH27" s="584"/>
      <c r="AI27" s="585"/>
      <c r="AJ27" s="75"/>
      <c r="AK27" s="313"/>
      <c r="AL27" s="75"/>
      <c r="AM27" s="298"/>
    </row>
    <row r="28" spans="2:39" ht="12" customHeight="1" thickBot="1">
      <c r="B28" s="33"/>
      <c r="C28" s="49"/>
      <c r="D28" s="48"/>
      <c r="E28" s="71"/>
      <c r="F28" s="53"/>
      <c r="G28" s="53"/>
      <c r="H28" s="53"/>
      <c r="I28" s="53"/>
      <c r="J28" s="53"/>
      <c r="K28" s="53"/>
      <c r="L28" s="53"/>
      <c r="M28" s="10"/>
      <c r="N28" s="6"/>
      <c r="O28" s="19"/>
      <c r="P28" s="19"/>
      <c r="Q28" s="19"/>
      <c r="R28" s="30"/>
      <c r="S28" s="16"/>
      <c r="V28" s="586"/>
      <c r="W28" s="587"/>
      <c r="X28" s="315"/>
      <c r="Y28" s="316"/>
      <c r="Z28" s="317"/>
      <c r="AA28" s="317"/>
      <c r="AB28" s="317"/>
      <c r="AC28" s="317"/>
      <c r="AD28" s="317"/>
      <c r="AE28" s="317"/>
      <c r="AF28" s="317"/>
      <c r="AG28" s="318"/>
      <c r="AH28" s="588"/>
      <c r="AI28" s="589"/>
      <c r="AJ28" s="319"/>
      <c r="AK28" s="319"/>
      <c r="AL28" s="319"/>
      <c r="AM28" s="320"/>
    </row>
    <row r="29" spans="2:39" ht="12" customHeight="1">
      <c r="B29" s="44"/>
      <c r="C29" s="45"/>
      <c r="D29" s="46"/>
      <c r="E29" s="69"/>
      <c r="F29" s="17"/>
      <c r="G29" s="17"/>
      <c r="H29" s="17"/>
      <c r="I29" s="17"/>
      <c r="J29" s="17"/>
      <c r="K29" s="17"/>
      <c r="L29" s="17"/>
      <c r="M29" s="34"/>
      <c r="N29" s="68"/>
      <c r="O29" s="18"/>
      <c r="P29" s="18"/>
      <c r="Q29" s="18"/>
      <c r="R29" s="18"/>
      <c r="S29" s="29"/>
      <c r="V29" s="594"/>
      <c r="W29" s="595"/>
      <c r="X29" s="286"/>
      <c r="Y29" s="287"/>
      <c r="Z29" s="288"/>
      <c r="AA29" s="288"/>
      <c r="AB29" s="288"/>
      <c r="AC29" s="288"/>
      <c r="AD29" s="288"/>
      <c r="AE29" s="288"/>
      <c r="AF29" s="288"/>
      <c r="AG29" s="289"/>
      <c r="AH29" s="290"/>
      <c r="AI29" s="291"/>
      <c r="AJ29" s="291"/>
      <c r="AK29" s="291"/>
      <c r="AL29" s="291"/>
      <c r="AM29" s="292"/>
    </row>
    <row r="30" spans="2:39" ht="41.45" customHeight="1">
      <c r="B30" s="11"/>
      <c r="C30" s="625" t="s">
        <v>479</v>
      </c>
      <c r="D30" s="47"/>
      <c r="E30" s="70"/>
      <c r="F30" s="625" t="s">
        <v>250</v>
      </c>
      <c r="G30" s="625"/>
      <c r="H30" s="625"/>
      <c r="I30" s="625"/>
      <c r="J30" s="625"/>
      <c r="K30" s="625"/>
      <c r="L30" s="625"/>
      <c r="M30" s="50"/>
      <c r="N30" s="7"/>
      <c r="O30" s="597"/>
      <c r="P30" s="597"/>
      <c r="Q30" s="597"/>
      <c r="R30" s="66"/>
      <c r="S30" s="15"/>
      <c r="V30" s="293"/>
      <c r="W30" s="282" t="s">
        <v>480</v>
      </c>
      <c r="X30" s="294"/>
      <c r="Y30" s="295"/>
      <c r="Z30" s="596" t="s">
        <v>250</v>
      </c>
      <c r="AA30" s="596"/>
      <c r="AB30" s="596"/>
      <c r="AC30" s="596"/>
      <c r="AD30" s="596"/>
      <c r="AE30" s="596"/>
      <c r="AF30" s="596"/>
      <c r="AG30" s="294"/>
      <c r="AH30" s="295"/>
      <c r="AI30" s="597"/>
      <c r="AJ30" s="597"/>
      <c r="AK30" s="597"/>
      <c r="AL30" s="66"/>
      <c r="AM30" s="298"/>
    </row>
    <row r="31" spans="2:39" ht="15.95" customHeight="1" thickBot="1">
      <c r="B31" s="11"/>
      <c r="C31" s="625"/>
      <c r="D31" s="47"/>
      <c r="E31" s="70"/>
      <c r="F31" s="54"/>
      <c r="G31" s="54"/>
      <c r="H31" s="54"/>
      <c r="I31" s="54"/>
      <c r="J31" s="54"/>
      <c r="K31" s="54"/>
      <c r="L31" s="54"/>
      <c r="M31" s="51"/>
      <c r="N31" s="2"/>
      <c r="O31" s="1"/>
      <c r="P31" s="1"/>
      <c r="Q31" s="4"/>
      <c r="R31" s="1"/>
      <c r="S31" s="15"/>
      <c r="V31" s="293"/>
      <c r="W31" s="282" t="s">
        <v>313</v>
      </c>
      <c r="X31" s="294"/>
      <c r="Y31" s="295"/>
      <c r="Z31" s="296"/>
      <c r="AA31" s="296"/>
      <c r="AB31" s="296"/>
      <c r="AC31" s="296"/>
      <c r="AD31" s="296"/>
      <c r="AE31" s="296"/>
      <c r="AF31" s="296"/>
      <c r="AG31" s="299"/>
      <c r="AH31" s="300"/>
      <c r="AI31" s="284"/>
      <c r="AJ31" s="284"/>
      <c r="AK31" s="301"/>
      <c r="AL31" s="284"/>
      <c r="AM31" s="298"/>
    </row>
    <row r="32" spans="2:39" ht="39.6" customHeight="1" thickBot="1">
      <c r="B32" s="11"/>
      <c r="C32" s="625"/>
      <c r="D32" s="47"/>
      <c r="E32" s="70"/>
      <c r="F32" s="625" t="s">
        <v>312</v>
      </c>
      <c r="G32" s="625"/>
      <c r="H32" s="625"/>
      <c r="I32" s="625"/>
      <c r="J32" s="625"/>
      <c r="K32" s="625"/>
      <c r="L32" s="625"/>
      <c r="M32" s="50"/>
      <c r="N32" s="7"/>
      <c r="O32" s="12" t="s">
        <v>236</v>
      </c>
      <c r="P32" s="216" t="s">
        <v>237</v>
      </c>
      <c r="Q32" s="645" t="s">
        <v>239</v>
      </c>
      <c r="S32" s="15"/>
      <c r="V32" s="293"/>
      <c r="W32" s="282"/>
      <c r="X32" s="294"/>
      <c r="Y32" s="295"/>
      <c r="Z32" s="596" t="s">
        <v>314</v>
      </c>
      <c r="AA32" s="596"/>
      <c r="AB32" s="596"/>
      <c r="AC32" s="596"/>
      <c r="AD32" s="596"/>
      <c r="AE32" s="596"/>
      <c r="AF32" s="596"/>
      <c r="AG32" s="294"/>
      <c r="AH32" s="295"/>
      <c r="AI32" s="302" t="s">
        <v>236</v>
      </c>
      <c r="AJ32" s="321" t="s">
        <v>237</v>
      </c>
      <c r="AK32" s="590" t="s">
        <v>239</v>
      </c>
      <c r="AL32" s="283"/>
      <c r="AM32" s="298"/>
    </row>
    <row r="33" spans="2:39" ht="15.75" customHeight="1" thickBot="1">
      <c r="B33" s="11"/>
      <c r="C33" s="625"/>
      <c r="D33" s="47"/>
      <c r="E33" s="70"/>
      <c r="F33" s="55"/>
      <c r="G33" s="55"/>
      <c r="H33" s="55"/>
      <c r="I33" s="55"/>
      <c r="J33" s="55"/>
      <c r="K33" s="55"/>
      <c r="L33" s="55"/>
      <c r="M33" s="50"/>
      <c r="N33" s="7"/>
      <c r="O33" s="13" t="s">
        <v>241</v>
      </c>
      <c r="P33" s="13" t="s">
        <v>241</v>
      </c>
      <c r="Q33" s="683"/>
      <c r="S33" s="15"/>
      <c r="V33" s="293"/>
      <c r="W33" s="282"/>
      <c r="X33" s="294"/>
      <c r="Y33" s="295"/>
      <c r="Z33" s="282"/>
      <c r="AA33" s="282"/>
      <c r="AB33" s="282"/>
      <c r="AC33" s="282"/>
      <c r="AD33" s="282"/>
      <c r="AE33" s="282"/>
      <c r="AF33" s="282"/>
      <c r="AG33" s="294"/>
      <c r="AH33" s="295"/>
      <c r="AI33" s="322" t="s">
        <v>241</v>
      </c>
      <c r="AJ33" s="322" t="s">
        <v>241</v>
      </c>
      <c r="AK33" s="591"/>
      <c r="AL33" s="283"/>
      <c r="AM33" s="298"/>
    </row>
    <row r="34" spans="2:39" ht="30" customHeight="1">
      <c r="B34" s="11"/>
      <c r="C34" s="625"/>
      <c r="D34" s="47"/>
      <c r="E34" s="70"/>
      <c r="F34" s="625" t="s">
        <v>481</v>
      </c>
      <c r="G34" s="625"/>
      <c r="H34" s="625"/>
      <c r="I34" s="625"/>
      <c r="J34" s="625"/>
      <c r="K34" s="625"/>
      <c r="L34" s="625"/>
      <c r="M34" s="50"/>
      <c r="N34" s="7"/>
      <c r="O34" s="220">
        <v>100</v>
      </c>
      <c r="P34" s="85">
        <v>95</v>
      </c>
      <c r="Q34" s="32">
        <v>0</v>
      </c>
      <c r="S34" s="15"/>
      <c r="V34" s="293"/>
      <c r="W34" s="282"/>
      <c r="X34" s="294"/>
      <c r="Y34" s="295"/>
      <c r="Z34" s="596" t="s">
        <v>481</v>
      </c>
      <c r="AA34" s="596"/>
      <c r="AB34" s="596"/>
      <c r="AC34" s="596"/>
      <c r="AD34" s="596"/>
      <c r="AE34" s="596"/>
      <c r="AF34" s="596"/>
      <c r="AG34" s="294"/>
      <c r="AH34" s="295"/>
      <c r="AI34" s="323">
        <v>100</v>
      </c>
      <c r="AJ34" s="341">
        <v>95</v>
      </c>
      <c r="AK34" s="325">
        <v>0</v>
      </c>
      <c r="AL34" s="283"/>
      <c r="AM34" s="298"/>
    </row>
    <row r="35" spans="2:39" ht="30" customHeight="1">
      <c r="B35" s="11"/>
      <c r="C35" s="625"/>
      <c r="D35" s="47"/>
      <c r="E35" s="70"/>
      <c r="F35" s="625"/>
      <c r="G35" s="625"/>
      <c r="H35" s="625"/>
      <c r="I35" s="625"/>
      <c r="J35" s="625"/>
      <c r="K35" s="625"/>
      <c r="L35" s="625"/>
      <c r="M35" s="50"/>
      <c r="N35" s="7"/>
      <c r="O35" s="218">
        <v>94.99</v>
      </c>
      <c r="P35" s="86">
        <v>90</v>
      </c>
      <c r="Q35" s="27">
        <v>0.1</v>
      </c>
      <c r="S35" s="15"/>
      <c r="V35" s="293"/>
      <c r="W35" s="282"/>
      <c r="X35" s="294"/>
      <c r="Y35" s="295"/>
      <c r="Z35" s="596"/>
      <c r="AA35" s="596"/>
      <c r="AB35" s="596"/>
      <c r="AC35" s="596"/>
      <c r="AD35" s="596"/>
      <c r="AE35" s="596"/>
      <c r="AF35" s="596"/>
      <c r="AG35" s="294"/>
      <c r="AH35" s="295"/>
      <c r="AI35" s="326">
        <v>94.99</v>
      </c>
      <c r="AJ35" s="342">
        <v>90</v>
      </c>
      <c r="AK35" s="327">
        <v>0.1</v>
      </c>
      <c r="AL35" s="283"/>
      <c r="AM35" s="298"/>
    </row>
    <row r="36" spans="2:39" ht="30" customHeight="1">
      <c r="B36" s="11"/>
      <c r="C36" s="625"/>
      <c r="D36" s="47"/>
      <c r="E36" s="70"/>
      <c r="F36" s="625"/>
      <c r="G36" s="625"/>
      <c r="H36" s="625"/>
      <c r="I36" s="625"/>
      <c r="J36" s="625"/>
      <c r="K36" s="625"/>
      <c r="L36" s="625"/>
      <c r="M36" s="50"/>
      <c r="N36" s="7"/>
      <c r="O36" s="218">
        <v>89.99</v>
      </c>
      <c r="P36" s="86">
        <v>85</v>
      </c>
      <c r="Q36" s="27">
        <v>0.15</v>
      </c>
      <c r="S36" s="15"/>
      <c r="V36" s="293"/>
      <c r="W36" s="282"/>
      <c r="X36" s="294"/>
      <c r="Y36" s="295"/>
      <c r="Z36" s="596"/>
      <c r="AA36" s="596"/>
      <c r="AB36" s="596"/>
      <c r="AC36" s="596"/>
      <c r="AD36" s="596"/>
      <c r="AE36" s="596"/>
      <c r="AF36" s="596"/>
      <c r="AG36" s="294"/>
      <c r="AH36" s="295"/>
      <c r="AI36" s="326">
        <v>89.99</v>
      </c>
      <c r="AJ36" s="342">
        <v>85</v>
      </c>
      <c r="AK36" s="327">
        <v>0.15</v>
      </c>
      <c r="AL36" s="283"/>
      <c r="AM36" s="298"/>
    </row>
    <row r="37" spans="2:39" ht="30" customHeight="1">
      <c r="B37" s="11"/>
      <c r="C37" s="625"/>
      <c r="D37" s="47"/>
      <c r="E37" s="70"/>
      <c r="F37" s="502" t="s">
        <v>254</v>
      </c>
      <c r="G37" s="502"/>
      <c r="H37" s="502"/>
      <c r="I37" s="502"/>
      <c r="J37" s="502"/>
      <c r="K37" s="502"/>
      <c r="L37" s="502"/>
      <c r="M37" s="50"/>
      <c r="N37" s="7"/>
      <c r="O37" s="218">
        <v>84.99</v>
      </c>
      <c r="P37" s="86">
        <v>80</v>
      </c>
      <c r="Q37" s="27">
        <v>0.25</v>
      </c>
      <c r="S37" s="15"/>
      <c r="V37" s="293"/>
      <c r="W37" s="282"/>
      <c r="X37" s="294"/>
      <c r="Y37" s="295"/>
      <c r="Z37" s="598" t="s">
        <v>254</v>
      </c>
      <c r="AA37" s="598"/>
      <c r="AB37" s="598"/>
      <c r="AC37" s="598"/>
      <c r="AD37" s="598"/>
      <c r="AE37" s="598"/>
      <c r="AF37" s="598"/>
      <c r="AG37" s="294"/>
      <c r="AH37" s="295"/>
      <c r="AI37" s="326">
        <v>84.99</v>
      </c>
      <c r="AJ37" s="342">
        <v>80</v>
      </c>
      <c r="AK37" s="327">
        <v>0.25</v>
      </c>
      <c r="AL37" s="283"/>
      <c r="AM37" s="298"/>
    </row>
    <row r="38" spans="2:39" ht="30" customHeight="1">
      <c r="B38" s="11"/>
      <c r="C38" s="625"/>
      <c r="D38" s="47"/>
      <c r="E38" s="70"/>
      <c r="F38" s="502" t="s">
        <v>255</v>
      </c>
      <c r="G38" s="502"/>
      <c r="H38" s="502"/>
      <c r="I38" s="502"/>
      <c r="J38" s="502"/>
      <c r="K38" s="502"/>
      <c r="L38" s="502"/>
      <c r="M38" s="52"/>
      <c r="N38" s="39"/>
      <c r="O38" s="218">
        <v>79.989999999999995</v>
      </c>
      <c r="P38" s="86">
        <v>75</v>
      </c>
      <c r="Q38" s="27">
        <v>0.5</v>
      </c>
      <c r="S38" s="15"/>
      <c r="V38" s="293"/>
      <c r="W38" s="282"/>
      <c r="X38" s="294"/>
      <c r="Y38" s="295"/>
      <c r="Z38" s="598" t="s">
        <v>255</v>
      </c>
      <c r="AA38" s="598"/>
      <c r="AB38" s="598"/>
      <c r="AC38" s="598"/>
      <c r="AD38" s="598"/>
      <c r="AE38" s="598"/>
      <c r="AF38" s="598"/>
      <c r="AG38" s="308"/>
      <c r="AH38" s="309"/>
      <c r="AI38" s="326">
        <v>79.989999999999995</v>
      </c>
      <c r="AJ38" s="342">
        <v>75</v>
      </c>
      <c r="AK38" s="327">
        <v>0.5</v>
      </c>
      <c r="AL38" s="283"/>
      <c r="AM38" s="298"/>
    </row>
    <row r="39" spans="2:39" ht="30" customHeight="1" thickBot="1">
      <c r="B39" s="11"/>
      <c r="C39" s="625"/>
      <c r="D39" s="47"/>
      <c r="E39" s="70"/>
      <c r="F39" s="685"/>
      <c r="G39" s="685"/>
      <c r="H39" s="685"/>
      <c r="I39" s="685"/>
      <c r="J39" s="685"/>
      <c r="K39" s="685"/>
      <c r="L39" s="685"/>
      <c r="M39" s="5"/>
      <c r="N39" s="3"/>
      <c r="O39" s="647" t="s">
        <v>256</v>
      </c>
      <c r="P39" s="648"/>
      <c r="Q39" s="28">
        <v>1</v>
      </c>
      <c r="S39" s="15"/>
      <c r="V39" s="293"/>
      <c r="W39" s="282"/>
      <c r="X39" s="294"/>
      <c r="Y39" s="295"/>
      <c r="Z39" s="685"/>
      <c r="AA39" s="685"/>
      <c r="AB39" s="685"/>
      <c r="AC39" s="685"/>
      <c r="AD39" s="685"/>
      <c r="AE39" s="685"/>
      <c r="AF39" s="685"/>
      <c r="AG39" s="310"/>
      <c r="AH39" s="311"/>
      <c r="AI39" s="599" t="s">
        <v>256</v>
      </c>
      <c r="AJ39" s="600"/>
      <c r="AK39" s="314">
        <v>1</v>
      </c>
      <c r="AL39" s="283"/>
      <c r="AM39" s="298"/>
    </row>
    <row r="40" spans="2:39" ht="30" customHeight="1" thickBot="1">
      <c r="B40" s="11"/>
      <c r="C40" s="625"/>
      <c r="D40" s="47"/>
      <c r="E40" s="70"/>
      <c r="F40" s="1"/>
      <c r="G40" s="1"/>
      <c r="H40" s="1"/>
      <c r="I40" s="1"/>
      <c r="J40" s="1"/>
      <c r="K40" s="1"/>
      <c r="L40" s="1"/>
      <c r="M40" s="5"/>
      <c r="N40" s="3"/>
      <c r="S40" s="15"/>
      <c r="V40" s="293"/>
      <c r="W40" s="282"/>
      <c r="X40" s="294"/>
      <c r="Y40" s="295"/>
      <c r="Z40" s="284"/>
      <c r="AA40" s="284"/>
      <c r="AB40" s="284"/>
      <c r="AC40" s="284"/>
      <c r="AD40" s="284"/>
      <c r="AE40" s="284"/>
      <c r="AF40" s="284"/>
      <c r="AG40" s="310"/>
      <c r="AH40" s="584"/>
      <c r="AI40" s="585"/>
      <c r="AJ40" s="283"/>
      <c r="AK40" s="283"/>
      <c r="AL40" s="283"/>
      <c r="AM40" s="298"/>
    </row>
    <row r="41" spans="2:39" ht="30" customHeight="1" thickBot="1">
      <c r="B41" s="11"/>
      <c r="C41" s="625"/>
      <c r="D41" s="47"/>
      <c r="E41" s="70"/>
      <c r="F41" s="1"/>
      <c r="G41" s="631" t="s">
        <v>257</v>
      </c>
      <c r="H41" s="632"/>
      <c r="I41" s="632"/>
      <c r="J41" s="632"/>
      <c r="K41" s="633"/>
      <c r="L41" s="1"/>
      <c r="M41" s="5"/>
      <c r="N41" s="3"/>
      <c r="S41" s="15"/>
      <c r="V41" s="293"/>
      <c r="W41" s="282"/>
      <c r="X41" s="294"/>
      <c r="Y41" s="295"/>
      <c r="Z41" s="284"/>
      <c r="AA41" s="601" t="s">
        <v>257</v>
      </c>
      <c r="AB41" s="602"/>
      <c r="AC41" s="602"/>
      <c r="AD41" s="602"/>
      <c r="AE41" s="602"/>
      <c r="AF41" s="284"/>
      <c r="AG41" s="310"/>
      <c r="AH41" s="584"/>
      <c r="AI41" s="585"/>
      <c r="AJ41" s="283"/>
      <c r="AK41" s="283"/>
      <c r="AL41" s="283"/>
      <c r="AM41" s="298"/>
    </row>
    <row r="42" spans="2:39" ht="30" customHeight="1" thickBot="1">
      <c r="B42" s="11"/>
      <c r="C42" s="625"/>
      <c r="D42" s="47"/>
      <c r="E42" s="70"/>
      <c r="F42" s="1"/>
      <c r="G42" s="57" t="s">
        <v>258</v>
      </c>
      <c r="H42" s="58" t="s">
        <v>259</v>
      </c>
      <c r="I42" s="58" t="s">
        <v>260</v>
      </c>
      <c r="J42" s="58" t="s">
        <v>261</v>
      </c>
      <c r="K42" s="58" t="s">
        <v>262</v>
      </c>
      <c r="L42" s="1"/>
      <c r="M42" s="5"/>
      <c r="N42" s="3"/>
      <c r="O42" s="75"/>
      <c r="P42" s="41"/>
      <c r="Q42" s="42"/>
      <c r="R42" s="20"/>
      <c r="S42" s="15"/>
      <c r="V42" s="293"/>
      <c r="W42" s="282"/>
      <c r="X42" s="294"/>
      <c r="Y42" s="295"/>
      <c r="Z42" s="284"/>
      <c r="AA42" s="328" t="s">
        <v>258</v>
      </c>
      <c r="AB42" s="329" t="s">
        <v>259</v>
      </c>
      <c r="AC42" s="329" t="s">
        <v>260</v>
      </c>
      <c r="AD42" s="329" t="s">
        <v>261</v>
      </c>
      <c r="AE42" s="329" t="s">
        <v>262</v>
      </c>
      <c r="AF42" s="284"/>
      <c r="AG42" s="310"/>
      <c r="AH42" s="584"/>
      <c r="AI42" s="585"/>
      <c r="AJ42" s="75"/>
      <c r="AK42" s="313"/>
      <c r="AL42" s="75"/>
      <c r="AM42" s="298"/>
    </row>
    <row r="43" spans="2:39" ht="30" customHeight="1">
      <c r="B43" s="11"/>
      <c r="C43" s="625"/>
      <c r="D43" s="47"/>
      <c r="E43" s="70"/>
      <c r="F43" s="1"/>
      <c r="G43" s="636" t="s">
        <v>263</v>
      </c>
      <c r="H43" s="60" t="s">
        <v>264</v>
      </c>
      <c r="I43" s="77">
        <v>5</v>
      </c>
      <c r="J43" s="77">
        <v>5</v>
      </c>
      <c r="K43" s="78">
        <v>5</v>
      </c>
      <c r="L43" s="1"/>
      <c r="M43" s="5"/>
      <c r="N43" s="3"/>
      <c r="O43" s="75"/>
      <c r="P43" s="41"/>
      <c r="Q43" s="42"/>
      <c r="R43" s="20"/>
      <c r="S43" s="15"/>
      <c r="V43" s="293"/>
      <c r="W43" s="282"/>
      <c r="X43" s="294"/>
      <c r="Y43" s="295"/>
      <c r="Z43" s="284"/>
      <c r="AA43" s="603" t="s">
        <v>263</v>
      </c>
      <c r="AB43" s="330" t="s">
        <v>264</v>
      </c>
      <c r="AC43" s="331">
        <v>5</v>
      </c>
      <c r="AD43" s="331">
        <v>5</v>
      </c>
      <c r="AE43" s="332">
        <v>5</v>
      </c>
      <c r="AF43" s="284"/>
      <c r="AG43" s="310"/>
      <c r="AH43" s="584"/>
      <c r="AI43" s="585"/>
      <c r="AJ43" s="75"/>
      <c r="AK43" s="313"/>
      <c r="AL43" s="75"/>
      <c r="AM43" s="298"/>
    </row>
    <row r="44" spans="2:39" ht="30" customHeight="1">
      <c r="B44" s="11"/>
      <c r="C44" s="625"/>
      <c r="D44" s="47"/>
      <c r="E44" s="70"/>
      <c r="F44" s="1"/>
      <c r="G44" s="637"/>
      <c r="H44" s="59" t="s">
        <v>265</v>
      </c>
      <c r="I44" s="211">
        <v>25</v>
      </c>
      <c r="J44" s="211">
        <v>55</v>
      </c>
      <c r="K44" s="219">
        <v>75</v>
      </c>
      <c r="L44" s="1"/>
      <c r="M44" s="5"/>
      <c r="N44" s="3"/>
      <c r="O44" s="75"/>
      <c r="P44" s="41"/>
      <c r="Q44" s="42"/>
      <c r="R44" s="20"/>
      <c r="S44" s="15"/>
      <c r="V44" s="293"/>
      <c r="W44" s="282"/>
      <c r="X44" s="294"/>
      <c r="Y44" s="295"/>
      <c r="Z44" s="284"/>
      <c r="AA44" s="593"/>
      <c r="AB44" s="333" t="s">
        <v>265</v>
      </c>
      <c r="AC44" s="305">
        <v>25</v>
      </c>
      <c r="AD44" s="305">
        <v>55</v>
      </c>
      <c r="AE44" s="334">
        <v>75</v>
      </c>
      <c r="AF44" s="284"/>
      <c r="AG44" s="310"/>
      <c r="AH44" s="584"/>
      <c r="AI44" s="585"/>
      <c r="AJ44" s="75"/>
      <c r="AK44" s="313"/>
      <c r="AL44" s="75"/>
      <c r="AM44" s="298"/>
    </row>
    <row r="45" spans="2:39" ht="30" customHeight="1">
      <c r="B45" s="11"/>
      <c r="C45" s="625"/>
      <c r="D45" s="47"/>
      <c r="E45" s="70"/>
      <c r="F45" s="1"/>
      <c r="G45" s="638"/>
      <c r="H45" s="79" t="s">
        <v>266</v>
      </c>
      <c r="I45" s="80">
        <f>SUM(I43:I44)</f>
        <v>30</v>
      </c>
      <c r="J45" s="80">
        <f>SUM(J43:J44)</f>
        <v>60</v>
      </c>
      <c r="K45" s="81">
        <f>SUM(K43:K44)</f>
        <v>80</v>
      </c>
      <c r="L45" s="1"/>
      <c r="M45" s="5"/>
      <c r="N45" s="3"/>
      <c r="O45" s="75"/>
      <c r="P45" s="41"/>
      <c r="Q45" s="42"/>
      <c r="R45" s="20"/>
      <c r="S45" s="15"/>
      <c r="V45" s="293"/>
      <c r="W45" s="282"/>
      <c r="X45" s="294"/>
      <c r="Y45" s="295"/>
      <c r="Z45" s="284"/>
      <c r="AA45" s="604"/>
      <c r="AB45" s="335" t="s">
        <v>266</v>
      </c>
      <c r="AC45" s="335">
        <v>30</v>
      </c>
      <c r="AD45" s="335">
        <v>60</v>
      </c>
      <c r="AE45" s="336">
        <v>80</v>
      </c>
      <c r="AF45" s="284"/>
      <c r="AG45" s="310"/>
      <c r="AH45" s="584"/>
      <c r="AI45" s="585"/>
      <c r="AJ45" s="75"/>
      <c r="AK45" s="313"/>
      <c r="AL45" s="75"/>
      <c r="AM45" s="298"/>
    </row>
    <row r="46" spans="2:39" ht="30" customHeight="1">
      <c r="B46" s="11"/>
      <c r="C46" s="625"/>
      <c r="D46" s="47"/>
      <c r="E46" s="70"/>
      <c r="F46" s="1"/>
      <c r="G46" s="765" t="s">
        <v>267</v>
      </c>
      <c r="H46" s="59" t="s">
        <v>264</v>
      </c>
      <c r="I46" s="211">
        <v>5</v>
      </c>
      <c r="J46" s="211">
        <v>5</v>
      </c>
      <c r="K46" s="219">
        <v>5</v>
      </c>
      <c r="L46" s="1"/>
      <c r="M46" s="5"/>
      <c r="N46" s="3"/>
      <c r="O46" s="75"/>
      <c r="P46" s="41"/>
      <c r="Q46" s="42"/>
      <c r="R46" s="20"/>
      <c r="S46" s="15"/>
      <c r="V46" s="293"/>
      <c r="W46" s="282"/>
      <c r="X46" s="294"/>
      <c r="Y46" s="295"/>
      <c r="Z46" s="284"/>
      <c r="AA46" s="751" t="s">
        <v>267</v>
      </c>
      <c r="AB46" s="333" t="s">
        <v>264</v>
      </c>
      <c r="AC46" s="305">
        <v>5</v>
      </c>
      <c r="AD46" s="305">
        <v>5</v>
      </c>
      <c r="AE46" s="334">
        <v>5</v>
      </c>
      <c r="AF46" s="284"/>
      <c r="AG46" s="310"/>
      <c r="AH46" s="584"/>
      <c r="AI46" s="585"/>
      <c r="AJ46" s="75"/>
      <c r="AK46" s="313"/>
      <c r="AL46" s="75"/>
      <c r="AM46" s="298"/>
    </row>
    <row r="47" spans="2:39" ht="30" customHeight="1">
      <c r="B47" s="11"/>
      <c r="C47" s="625"/>
      <c r="D47" s="47"/>
      <c r="E47" s="70"/>
      <c r="F47" s="1"/>
      <c r="G47" s="765"/>
      <c r="H47" s="59" t="s">
        <v>268</v>
      </c>
      <c r="I47" s="211">
        <v>235</v>
      </c>
      <c r="J47" s="211">
        <v>475</v>
      </c>
      <c r="K47" s="219">
        <v>715</v>
      </c>
      <c r="L47" s="1"/>
      <c r="M47" s="5"/>
      <c r="N47" s="3"/>
      <c r="O47" s="75"/>
      <c r="P47" s="41"/>
      <c r="Q47" s="42"/>
      <c r="R47" s="20"/>
      <c r="S47" s="15"/>
      <c r="V47" s="293"/>
      <c r="W47" s="282"/>
      <c r="X47" s="294"/>
      <c r="Y47" s="295"/>
      <c r="Z47" s="284"/>
      <c r="AA47" s="752"/>
      <c r="AB47" s="333" t="s">
        <v>268</v>
      </c>
      <c r="AC47" s="305">
        <v>235</v>
      </c>
      <c r="AD47" s="305">
        <v>475</v>
      </c>
      <c r="AE47" s="334">
        <v>715</v>
      </c>
      <c r="AF47" s="284"/>
      <c r="AG47" s="310"/>
      <c r="AH47" s="584"/>
      <c r="AI47" s="585"/>
      <c r="AJ47" s="75"/>
      <c r="AK47" s="313"/>
      <c r="AL47" s="75"/>
      <c r="AM47" s="298"/>
    </row>
    <row r="48" spans="2:39" ht="30" customHeight="1" thickBot="1">
      <c r="B48" s="11"/>
      <c r="C48" s="625"/>
      <c r="D48" s="47"/>
      <c r="E48" s="70"/>
      <c r="F48" s="1"/>
      <c r="G48" s="771"/>
      <c r="H48" s="225" t="s">
        <v>269</v>
      </c>
      <c r="I48" s="226">
        <f>SUM(I46:I47)</f>
        <v>240</v>
      </c>
      <c r="J48" s="226">
        <f>SUM(J46:J47)</f>
        <v>480</v>
      </c>
      <c r="K48" s="227">
        <f>SUM(K46:K47)</f>
        <v>720</v>
      </c>
      <c r="L48" s="1"/>
      <c r="M48" s="5"/>
      <c r="N48" s="3"/>
      <c r="S48" s="15"/>
      <c r="V48" s="293"/>
      <c r="W48" s="282"/>
      <c r="X48" s="294"/>
      <c r="Y48" s="295"/>
      <c r="Z48" s="284"/>
      <c r="AA48" s="752"/>
      <c r="AB48" s="378" t="s">
        <v>269</v>
      </c>
      <c r="AC48" s="378">
        <v>240</v>
      </c>
      <c r="AD48" s="378">
        <v>480</v>
      </c>
      <c r="AE48" s="379">
        <v>720</v>
      </c>
      <c r="AF48" s="284"/>
      <c r="AG48" s="310"/>
      <c r="AH48" s="584"/>
      <c r="AI48" s="585"/>
      <c r="AJ48" s="283"/>
      <c r="AK48" s="283"/>
      <c r="AL48" s="283"/>
      <c r="AM48" s="298"/>
    </row>
    <row r="49" spans="2:39" ht="12" customHeight="1" thickBot="1">
      <c r="B49" s="33"/>
      <c r="C49" s="49"/>
      <c r="D49" s="48"/>
      <c r="E49" s="71"/>
      <c r="F49" s="53"/>
      <c r="G49" s="53"/>
      <c r="H49" s="53"/>
      <c r="I49" s="53"/>
      <c r="J49" s="53"/>
      <c r="K49" s="53"/>
      <c r="L49" s="53"/>
      <c r="M49" s="10"/>
      <c r="N49" s="6"/>
      <c r="O49" s="19"/>
      <c r="P49" s="19"/>
      <c r="Q49" s="19"/>
      <c r="R49" s="30"/>
      <c r="S49" s="16"/>
      <c r="V49" s="586"/>
      <c r="W49" s="587"/>
      <c r="X49" s="315"/>
      <c r="Y49" s="316"/>
      <c r="Z49" s="317"/>
      <c r="AA49" s="317"/>
      <c r="AB49" s="317"/>
      <c r="AC49" s="317"/>
      <c r="AD49" s="317"/>
      <c r="AE49" s="317"/>
      <c r="AF49" s="317"/>
      <c r="AG49" s="318"/>
      <c r="AH49" s="588"/>
      <c r="AI49" s="589"/>
      <c r="AJ49" s="319"/>
      <c r="AK49" s="319"/>
      <c r="AL49" s="319"/>
      <c r="AM49" s="320"/>
    </row>
    <row r="50" spans="2:39" ht="12" customHeight="1">
      <c r="C50" s="43"/>
      <c r="D50" s="43"/>
      <c r="E50" s="43"/>
      <c r="F50" s="1"/>
      <c r="G50" s="1"/>
      <c r="H50" s="1"/>
      <c r="I50" s="1"/>
      <c r="J50" s="1"/>
      <c r="K50" s="1"/>
      <c r="L50" s="1"/>
      <c r="M50" s="1"/>
      <c r="N50" s="1"/>
      <c r="O50" s="75"/>
      <c r="P50" s="75"/>
      <c r="Q50" s="75"/>
      <c r="R50" s="20"/>
    </row>
    <row r="51" spans="2:39" ht="15.75" customHeight="1"/>
    <row r="53" spans="2:39" ht="15.75" customHeight="1"/>
    <row r="55" spans="2:39" ht="15.75" customHeight="1"/>
    <row r="58" spans="2:39" ht="15.75" customHeight="1"/>
  </sheetData>
  <mergeCells count="112">
    <mergeCell ref="B2:S2"/>
    <mergeCell ref="B4:D4"/>
    <mergeCell ref="E4:M4"/>
    <mergeCell ref="N4:S4"/>
    <mergeCell ref="F6:L7"/>
    <mergeCell ref="O6:Q6"/>
    <mergeCell ref="O8:R8"/>
    <mergeCell ref="F9:L9"/>
    <mergeCell ref="Q9:Q10"/>
    <mergeCell ref="R9:R10"/>
    <mergeCell ref="O30:Q30"/>
    <mergeCell ref="F32:L32"/>
    <mergeCell ref="Q32:Q33"/>
    <mergeCell ref="F34:L36"/>
    <mergeCell ref="F37:L37"/>
    <mergeCell ref="O39:P39"/>
    <mergeCell ref="G41:K41"/>
    <mergeCell ref="G43:G45"/>
    <mergeCell ref="O16:Q16"/>
    <mergeCell ref="G18:H18"/>
    <mergeCell ref="I18:J18"/>
    <mergeCell ref="O18:R18"/>
    <mergeCell ref="F27:L27"/>
    <mergeCell ref="G16:H16"/>
    <mergeCell ref="I16:J16"/>
    <mergeCell ref="F26:L26"/>
    <mergeCell ref="O20:Q20"/>
    <mergeCell ref="F20:L21"/>
    <mergeCell ref="O22:R22"/>
    <mergeCell ref="Q23:Q24"/>
    <mergeCell ref="R23:R24"/>
    <mergeCell ref="G46:G48"/>
    <mergeCell ref="C6:C27"/>
    <mergeCell ref="G15:H15"/>
    <mergeCell ref="F11:L12"/>
    <mergeCell ref="C30:C48"/>
    <mergeCell ref="F30:L30"/>
    <mergeCell ref="F38:L38"/>
    <mergeCell ref="F39:L39"/>
    <mergeCell ref="I15:J15"/>
    <mergeCell ref="G17:H17"/>
    <mergeCell ref="I17:J17"/>
    <mergeCell ref="F13:L13"/>
    <mergeCell ref="AL9:AL10"/>
    <mergeCell ref="Z11:AF12"/>
    <mergeCell ref="Z13:AF13"/>
    <mergeCell ref="V5:W5"/>
    <mergeCell ref="Z6:AF6"/>
    <mergeCell ref="Z7:AF7"/>
    <mergeCell ref="AI6:AK6"/>
    <mergeCell ref="AI8:AL8"/>
    <mergeCell ref="V2:AM2"/>
    <mergeCell ref="V3:W3"/>
    <mergeCell ref="X3:Y3"/>
    <mergeCell ref="AG3:AH3"/>
    <mergeCell ref="V4:X4"/>
    <mergeCell ref="Y4:AG4"/>
    <mergeCell ref="AH4:AM4"/>
    <mergeCell ref="AL23:AL24"/>
    <mergeCell ref="AH24:AI24"/>
    <mergeCell ref="AH25:AI25"/>
    <mergeCell ref="AH19:AI19"/>
    <mergeCell ref="Z20:AF21"/>
    <mergeCell ref="AI20:AK20"/>
    <mergeCell ref="AH21:AI21"/>
    <mergeCell ref="AI22:AL22"/>
    <mergeCell ref="AA17:AB17"/>
    <mergeCell ref="AC17:AD17"/>
    <mergeCell ref="AH17:AI17"/>
    <mergeCell ref="AA18:AB18"/>
    <mergeCell ref="AC18:AD18"/>
    <mergeCell ref="AI18:AL18"/>
    <mergeCell ref="Z26:AF26"/>
    <mergeCell ref="AH26:AI26"/>
    <mergeCell ref="Z27:AF27"/>
    <mergeCell ref="AH27:AI27"/>
    <mergeCell ref="V28:W28"/>
    <mergeCell ref="AH28:AI28"/>
    <mergeCell ref="W7:W27"/>
    <mergeCell ref="AH23:AI23"/>
    <mergeCell ref="AK23:AK24"/>
    <mergeCell ref="AA15:AB15"/>
    <mergeCell ref="AC15:AD15"/>
    <mergeCell ref="AA16:AB16"/>
    <mergeCell ref="AC16:AD16"/>
    <mergeCell ref="AI16:AK16"/>
    <mergeCell ref="Z9:AF9"/>
    <mergeCell ref="AK9:AK10"/>
    <mergeCell ref="Z34:AF36"/>
    <mergeCell ref="Z37:AF37"/>
    <mergeCell ref="Z38:AF38"/>
    <mergeCell ref="Z39:AF39"/>
    <mergeCell ref="AI39:AJ39"/>
    <mergeCell ref="V29:W29"/>
    <mergeCell ref="Z30:AF30"/>
    <mergeCell ref="AI30:AK30"/>
    <mergeCell ref="Z32:AF32"/>
    <mergeCell ref="AK32:AK33"/>
    <mergeCell ref="AA46:AA48"/>
    <mergeCell ref="AH46:AI46"/>
    <mergeCell ref="AH47:AI47"/>
    <mergeCell ref="AH48:AI48"/>
    <mergeCell ref="V49:W49"/>
    <mergeCell ref="AH49:AI49"/>
    <mergeCell ref="AH40:AI40"/>
    <mergeCell ref="AA41:AE41"/>
    <mergeCell ref="AH41:AI41"/>
    <mergeCell ref="AH42:AI42"/>
    <mergeCell ref="AA43:AA45"/>
    <mergeCell ref="AH43:AI43"/>
    <mergeCell ref="AH44:AI44"/>
    <mergeCell ref="AH45:AI45"/>
  </mergeCells>
  <pageMargins left="0.7" right="0.7" top="0.75" bottom="0.75" header="0.3" footer="0.3"/>
  <pageSetup scale="47" orientation="landscape" r:id="rId1"/>
  <rowBreaks count="1" manualBreakCount="1">
    <brk id="28"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sheetPr>
  <dimension ref="B1:AM40"/>
  <sheetViews>
    <sheetView topLeftCell="I13" zoomScale="50" zoomScaleNormal="50" workbookViewId="0">
      <selection activeCell="AI29" sqref="AI29"/>
    </sheetView>
  </sheetViews>
  <sheetFormatPr baseColWidth="10" defaultColWidth="11.3984375" defaultRowHeight="14.25"/>
  <cols>
    <col min="1" max="1" width="3.1328125" style="143" customWidth="1"/>
    <col min="2" max="2" width="4.59765625" style="143" customWidth="1"/>
    <col min="3" max="3" width="40.59765625" style="143" customWidth="1"/>
    <col min="4" max="5" width="4.59765625" style="143" customWidth="1"/>
    <col min="6" max="12" width="16.59765625" style="143" customWidth="1"/>
    <col min="13" max="14" width="4.59765625" style="143" customWidth="1"/>
    <col min="15" max="16" width="11.3984375" style="143"/>
    <col min="17" max="17" width="17.3984375" style="143" customWidth="1"/>
    <col min="18" max="18" width="21" style="143" customWidth="1"/>
    <col min="19" max="19" width="4.59765625" style="143" customWidth="1"/>
    <col min="20" max="20" width="3.1328125" style="143" customWidth="1"/>
    <col min="21" max="27" width="11.3984375" style="143"/>
    <col min="28" max="28" width="19.1328125" style="143" customWidth="1"/>
    <col min="29" max="29" width="18.1328125" style="143" customWidth="1"/>
    <col min="30" max="31" width="18.3984375" style="143" customWidth="1"/>
    <col min="32" max="32" width="21.86328125" style="143" customWidth="1"/>
    <col min="33" max="228" width="11.3984375" style="143"/>
    <col min="229" max="229" width="21.3984375" style="143" customWidth="1"/>
    <col min="230" max="230" width="45" style="143" customWidth="1"/>
    <col min="231" max="233" width="11.3984375" style="143"/>
    <col min="234" max="234" width="15.3984375" style="143" customWidth="1"/>
    <col min="235" max="235" width="21" style="143" customWidth="1"/>
    <col min="236" max="484" width="11.3984375" style="143"/>
    <col min="485" max="485" width="21.3984375" style="143" customWidth="1"/>
    <col min="486" max="486" width="45" style="143" customWidth="1"/>
    <col min="487" max="489" width="11.3984375" style="143"/>
    <col min="490" max="490" width="15.3984375" style="143" customWidth="1"/>
    <col min="491" max="491" width="21" style="143" customWidth="1"/>
    <col min="492" max="740" width="11.3984375" style="143"/>
    <col min="741" max="741" width="21.3984375" style="143" customWidth="1"/>
    <col min="742" max="742" width="45" style="143" customWidth="1"/>
    <col min="743" max="745" width="11.3984375" style="143"/>
    <col min="746" max="746" width="15.3984375" style="143" customWidth="1"/>
    <col min="747" max="747" width="21" style="143" customWidth="1"/>
    <col min="748" max="996" width="11.3984375" style="143"/>
    <col min="997" max="997" width="21.3984375" style="143" customWidth="1"/>
    <col min="998" max="998" width="45" style="143" customWidth="1"/>
    <col min="999" max="1001" width="11.3984375" style="143"/>
    <col min="1002" max="1002" width="15.3984375" style="143" customWidth="1"/>
    <col min="1003" max="1003" width="21" style="143" customWidth="1"/>
    <col min="1004" max="1252" width="11.3984375" style="143"/>
    <col min="1253" max="1253" width="21.3984375" style="143" customWidth="1"/>
    <col min="1254" max="1254" width="45" style="143" customWidth="1"/>
    <col min="1255" max="1257" width="11.3984375" style="143"/>
    <col min="1258" max="1258" width="15.3984375" style="143" customWidth="1"/>
    <col min="1259" max="1259" width="21" style="143" customWidth="1"/>
    <col min="1260" max="1508" width="11.3984375" style="143"/>
    <col min="1509" max="1509" width="21.3984375" style="143" customWidth="1"/>
    <col min="1510" max="1510" width="45" style="143" customWidth="1"/>
    <col min="1511" max="1513" width="11.3984375" style="143"/>
    <col min="1514" max="1514" width="15.3984375" style="143" customWidth="1"/>
    <col min="1515" max="1515" width="21" style="143" customWidth="1"/>
    <col min="1516" max="1764" width="11.3984375" style="143"/>
    <col min="1765" max="1765" width="21.3984375" style="143" customWidth="1"/>
    <col min="1766" max="1766" width="45" style="143" customWidth="1"/>
    <col min="1767" max="1769" width="11.3984375" style="143"/>
    <col min="1770" max="1770" width="15.3984375" style="143" customWidth="1"/>
    <col min="1771" max="1771" width="21" style="143" customWidth="1"/>
    <col min="1772" max="2020" width="11.3984375" style="143"/>
    <col min="2021" max="2021" width="21.3984375" style="143" customWidth="1"/>
    <col min="2022" max="2022" width="45" style="143" customWidth="1"/>
    <col min="2023" max="2025" width="11.3984375" style="143"/>
    <col min="2026" max="2026" width="15.3984375" style="143" customWidth="1"/>
    <col min="2027" max="2027" width="21" style="143" customWidth="1"/>
    <col min="2028" max="2276" width="11.3984375" style="143"/>
    <col min="2277" max="2277" width="21.3984375" style="143" customWidth="1"/>
    <col min="2278" max="2278" width="45" style="143" customWidth="1"/>
    <col min="2279" max="2281" width="11.3984375" style="143"/>
    <col min="2282" max="2282" width="15.3984375" style="143" customWidth="1"/>
    <col min="2283" max="2283" width="21" style="143" customWidth="1"/>
    <col min="2284" max="2532" width="11.3984375" style="143"/>
    <col min="2533" max="2533" width="21.3984375" style="143" customWidth="1"/>
    <col min="2534" max="2534" width="45" style="143" customWidth="1"/>
    <col min="2535" max="2537" width="11.3984375" style="143"/>
    <col min="2538" max="2538" width="15.3984375" style="143" customWidth="1"/>
    <col min="2539" max="2539" width="21" style="143" customWidth="1"/>
    <col min="2540" max="2788" width="11.3984375" style="143"/>
    <col min="2789" max="2789" width="21.3984375" style="143" customWidth="1"/>
    <col min="2790" max="2790" width="45" style="143" customWidth="1"/>
    <col min="2791" max="2793" width="11.3984375" style="143"/>
    <col min="2794" max="2794" width="15.3984375" style="143" customWidth="1"/>
    <col min="2795" max="2795" width="21" style="143" customWidth="1"/>
    <col min="2796" max="3044" width="11.3984375" style="143"/>
    <col min="3045" max="3045" width="21.3984375" style="143" customWidth="1"/>
    <col min="3046" max="3046" width="45" style="143" customWidth="1"/>
    <col min="3047" max="3049" width="11.3984375" style="143"/>
    <col min="3050" max="3050" width="15.3984375" style="143" customWidth="1"/>
    <col min="3051" max="3051" width="21" style="143" customWidth="1"/>
    <col min="3052" max="3300" width="11.3984375" style="143"/>
    <col min="3301" max="3301" width="21.3984375" style="143" customWidth="1"/>
    <col min="3302" max="3302" width="45" style="143" customWidth="1"/>
    <col min="3303" max="3305" width="11.3984375" style="143"/>
    <col min="3306" max="3306" width="15.3984375" style="143" customWidth="1"/>
    <col min="3307" max="3307" width="21" style="143" customWidth="1"/>
    <col min="3308" max="3556" width="11.3984375" style="143"/>
    <col min="3557" max="3557" width="21.3984375" style="143" customWidth="1"/>
    <col min="3558" max="3558" width="45" style="143" customWidth="1"/>
    <col min="3559" max="3561" width="11.3984375" style="143"/>
    <col min="3562" max="3562" width="15.3984375" style="143" customWidth="1"/>
    <col min="3563" max="3563" width="21" style="143" customWidth="1"/>
    <col min="3564" max="3812" width="11.3984375" style="143"/>
    <col min="3813" max="3813" width="21.3984375" style="143" customWidth="1"/>
    <col min="3814" max="3814" width="45" style="143" customWidth="1"/>
    <col min="3815" max="3817" width="11.3984375" style="143"/>
    <col min="3818" max="3818" width="15.3984375" style="143" customWidth="1"/>
    <col min="3819" max="3819" width="21" style="143" customWidth="1"/>
    <col min="3820" max="4068" width="11.3984375" style="143"/>
    <col min="4069" max="4069" width="21.3984375" style="143" customWidth="1"/>
    <col min="4070" max="4070" width="45" style="143" customWidth="1"/>
    <col min="4071" max="4073" width="11.3984375" style="143"/>
    <col min="4074" max="4074" width="15.3984375" style="143" customWidth="1"/>
    <col min="4075" max="4075" width="21" style="143" customWidth="1"/>
    <col min="4076" max="4324" width="11.3984375" style="143"/>
    <col min="4325" max="4325" width="21.3984375" style="143" customWidth="1"/>
    <col min="4326" max="4326" width="45" style="143" customWidth="1"/>
    <col min="4327" max="4329" width="11.3984375" style="143"/>
    <col min="4330" max="4330" width="15.3984375" style="143" customWidth="1"/>
    <col min="4331" max="4331" width="21" style="143" customWidth="1"/>
    <col min="4332" max="4580" width="11.3984375" style="143"/>
    <col min="4581" max="4581" width="21.3984375" style="143" customWidth="1"/>
    <col min="4582" max="4582" width="45" style="143" customWidth="1"/>
    <col min="4583" max="4585" width="11.3984375" style="143"/>
    <col min="4586" max="4586" width="15.3984375" style="143" customWidth="1"/>
    <col min="4587" max="4587" width="21" style="143" customWidth="1"/>
    <col min="4588" max="4836" width="11.3984375" style="143"/>
    <col min="4837" max="4837" width="21.3984375" style="143" customWidth="1"/>
    <col min="4838" max="4838" width="45" style="143" customWidth="1"/>
    <col min="4839" max="4841" width="11.3984375" style="143"/>
    <col min="4842" max="4842" width="15.3984375" style="143" customWidth="1"/>
    <col min="4843" max="4843" width="21" style="143" customWidth="1"/>
    <col min="4844" max="5092" width="11.3984375" style="143"/>
    <col min="5093" max="5093" width="21.3984375" style="143" customWidth="1"/>
    <col min="5094" max="5094" width="45" style="143" customWidth="1"/>
    <col min="5095" max="5097" width="11.3984375" style="143"/>
    <col min="5098" max="5098" width="15.3984375" style="143" customWidth="1"/>
    <col min="5099" max="5099" width="21" style="143" customWidth="1"/>
    <col min="5100" max="5348" width="11.3984375" style="143"/>
    <col min="5349" max="5349" width="21.3984375" style="143" customWidth="1"/>
    <col min="5350" max="5350" width="45" style="143" customWidth="1"/>
    <col min="5351" max="5353" width="11.3984375" style="143"/>
    <col min="5354" max="5354" width="15.3984375" style="143" customWidth="1"/>
    <col min="5355" max="5355" width="21" style="143" customWidth="1"/>
    <col min="5356" max="5604" width="11.3984375" style="143"/>
    <col min="5605" max="5605" width="21.3984375" style="143" customWidth="1"/>
    <col min="5606" max="5606" width="45" style="143" customWidth="1"/>
    <col min="5607" max="5609" width="11.3984375" style="143"/>
    <col min="5610" max="5610" width="15.3984375" style="143" customWidth="1"/>
    <col min="5611" max="5611" width="21" style="143" customWidth="1"/>
    <col min="5612" max="5860" width="11.3984375" style="143"/>
    <col min="5861" max="5861" width="21.3984375" style="143" customWidth="1"/>
    <col min="5862" max="5862" width="45" style="143" customWidth="1"/>
    <col min="5863" max="5865" width="11.3984375" style="143"/>
    <col min="5866" max="5866" width="15.3984375" style="143" customWidth="1"/>
    <col min="5867" max="5867" width="21" style="143" customWidth="1"/>
    <col min="5868" max="6116" width="11.3984375" style="143"/>
    <col min="6117" max="6117" width="21.3984375" style="143" customWidth="1"/>
    <col min="6118" max="6118" width="45" style="143" customWidth="1"/>
    <col min="6119" max="6121" width="11.3984375" style="143"/>
    <col min="6122" max="6122" width="15.3984375" style="143" customWidth="1"/>
    <col min="6123" max="6123" width="21" style="143" customWidth="1"/>
    <col min="6124" max="6372" width="11.3984375" style="143"/>
    <col min="6373" max="6373" width="21.3984375" style="143" customWidth="1"/>
    <col min="6374" max="6374" width="45" style="143" customWidth="1"/>
    <col min="6375" max="6377" width="11.3984375" style="143"/>
    <col min="6378" max="6378" width="15.3984375" style="143" customWidth="1"/>
    <col min="6379" max="6379" width="21" style="143" customWidth="1"/>
    <col min="6380" max="6628" width="11.3984375" style="143"/>
    <col min="6629" max="6629" width="21.3984375" style="143" customWidth="1"/>
    <col min="6630" max="6630" width="45" style="143" customWidth="1"/>
    <col min="6631" max="6633" width="11.3984375" style="143"/>
    <col min="6634" max="6634" width="15.3984375" style="143" customWidth="1"/>
    <col min="6635" max="6635" width="21" style="143" customWidth="1"/>
    <col min="6636" max="6884" width="11.3984375" style="143"/>
    <col min="6885" max="6885" width="21.3984375" style="143" customWidth="1"/>
    <col min="6886" max="6886" width="45" style="143" customWidth="1"/>
    <col min="6887" max="6889" width="11.3984375" style="143"/>
    <col min="6890" max="6890" width="15.3984375" style="143" customWidth="1"/>
    <col min="6891" max="6891" width="21" style="143" customWidth="1"/>
    <col min="6892" max="7140" width="11.3984375" style="143"/>
    <col min="7141" max="7141" width="21.3984375" style="143" customWidth="1"/>
    <col min="7142" max="7142" width="45" style="143" customWidth="1"/>
    <col min="7143" max="7145" width="11.3984375" style="143"/>
    <col min="7146" max="7146" width="15.3984375" style="143" customWidth="1"/>
    <col min="7147" max="7147" width="21" style="143" customWidth="1"/>
    <col min="7148" max="7396" width="11.3984375" style="143"/>
    <col min="7397" max="7397" width="21.3984375" style="143" customWidth="1"/>
    <col min="7398" max="7398" width="45" style="143" customWidth="1"/>
    <col min="7399" max="7401" width="11.3984375" style="143"/>
    <col min="7402" max="7402" width="15.3984375" style="143" customWidth="1"/>
    <col min="7403" max="7403" width="21" style="143" customWidth="1"/>
    <col min="7404" max="7652" width="11.3984375" style="143"/>
    <col min="7653" max="7653" width="21.3984375" style="143" customWidth="1"/>
    <col min="7654" max="7654" width="45" style="143" customWidth="1"/>
    <col min="7655" max="7657" width="11.3984375" style="143"/>
    <col min="7658" max="7658" width="15.3984375" style="143" customWidth="1"/>
    <col min="7659" max="7659" width="21" style="143" customWidth="1"/>
    <col min="7660" max="7908" width="11.3984375" style="143"/>
    <col min="7909" max="7909" width="21.3984375" style="143" customWidth="1"/>
    <col min="7910" max="7910" width="45" style="143" customWidth="1"/>
    <col min="7911" max="7913" width="11.3984375" style="143"/>
    <col min="7914" max="7914" width="15.3984375" style="143" customWidth="1"/>
    <col min="7915" max="7915" width="21" style="143" customWidth="1"/>
    <col min="7916" max="8164" width="11.3984375" style="143"/>
    <col min="8165" max="8165" width="21.3984375" style="143" customWidth="1"/>
    <col min="8166" max="8166" width="45" style="143" customWidth="1"/>
    <col min="8167" max="8169" width="11.3984375" style="143"/>
    <col min="8170" max="8170" width="15.3984375" style="143" customWidth="1"/>
    <col min="8171" max="8171" width="21" style="143" customWidth="1"/>
    <col min="8172" max="8420" width="11.3984375" style="143"/>
    <col min="8421" max="8421" width="21.3984375" style="143" customWidth="1"/>
    <col min="8422" max="8422" width="45" style="143" customWidth="1"/>
    <col min="8423" max="8425" width="11.3984375" style="143"/>
    <col min="8426" max="8426" width="15.3984375" style="143" customWidth="1"/>
    <col min="8427" max="8427" width="21" style="143" customWidth="1"/>
    <col min="8428" max="8676" width="11.3984375" style="143"/>
    <col min="8677" max="8677" width="21.3984375" style="143" customWidth="1"/>
    <col min="8678" max="8678" width="45" style="143" customWidth="1"/>
    <col min="8679" max="8681" width="11.3984375" style="143"/>
    <col min="8682" max="8682" width="15.3984375" style="143" customWidth="1"/>
    <col min="8683" max="8683" width="21" style="143" customWidth="1"/>
    <col min="8684" max="8932" width="11.3984375" style="143"/>
    <col min="8933" max="8933" width="21.3984375" style="143" customWidth="1"/>
    <col min="8934" max="8934" width="45" style="143" customWidth="1"/>
    <col min="8935" max="8937" width="11.3984375" style="143"/>
    <col min="8938" max="8938" width="15.3984375" style="143" customWidth="1"/>
    <col min="8939" max="8939" width="21" style="143" customWidth="1"/>
    <col min="8940" max="9188" width="11.3984375" style="143"/>
    <col min="9189" max="9189" width="21.3984375" style="143" customWidth="1"/>
    <col min="9190" max="9190" width="45" style="143" customWidth="1"/>
    <col min="9191" max="9193" width="11.3984375" style="143"/>
    <col min="9194" max="9194" width="15.3984375" style="143" customWidth="1"/>
    <col min="9195" max="9195" width="21" style="143" customWidth="1"/>
    <col min="9196" max="9444" width="11.3984375" style="143"/>
    <col min="9445" max="9445" width="21.3984375" style="143" customWidth="1"/>
    <col min="9446" max="9446" width="45" style="143" customWidth="1"/>
    <col min="9447" max="9449" width="11.3984375" style="143"/>
    <col min="9450" max="9450" width="15.3984375" style="143" customWidth="1"/>
    <col min="9451" max="9451" width="21" style="143" customWidth="1"/>
    <col min="9452" max="9700" width="11.3984375" style="143"/>
    <col min="9701" max="9701" width="21.3984375" style="143" customWidth="1"/>
    <col min="9702" max="9702" width="45" style="143" customWidth="1"/>
    <col min="9703" max="9705" width="11.3984375" style="143"/>
    <col min="9706" max="9706" width="15.3984375" style="143" customWidth="1"/>
    <col min="9707" max="9707" width="21" style="143" customWidth="1"/>
    <col min="9708" max="9956" width="11.3984375" style="143"/>
    <col min="9957" max="9957" width="21.3984375" style="143" customWidth="1"/>
    <col min="9958" max="9958" width="45" style="143" customWidth="1"/>
    <col min="9959" max="9961" width="11.3984375" style="143"/>
    <col min="9962" max="9962" width="15.3984375" style="143" customWidth="1"/>
    <col min="9963" max="9963" width="21" style="143" customWidth="1"/>
    <col min="9964" max="10212" width="11.3984375" style="143"/>
    <col min="10213" max="10213" width="21.3984375" style="143" customWidth="1"/>
    <col min="10214" max="10214" width="45" style="143" customWidth="1"/>
    <col min="10215" max="10217" width="11.3984375" style="143"/>
    <col min="10218" max="10218" width="15.3984375" style="143" customWidth="1"/>
    <col min="10219" max="10219" width="21" style="143" customWidth="1"/>
    <col min="10220" max="10468" width="11.3984375" style="143"/>
    <col min="10469" max="10469" width="21.3984375" style="143" customWidth="1"/>
    <col min="10470" max="10470" width="45" style="143" customWidth="1"/>
    <col min="10471" max="10473" width="11.3984375" style="143"/>
    <col min="10474" max="10474" width="15.3984375" style="143" customWidth="1"/>
    <col min="10475" max="10475" width="21" style="143" customWidth="1"/>
    <col min="10476" max="10724" width="11.3984375" style="143"/>
    <col min="10725" max="10725" width="21.3984375" style="143" customWidth="1"/>
    <col min="10726" max="10726" width="45" style="143" customWidth="1"/>
    <col min="10727" max="10729" width="11.3984375" style="143"/>
    <col min="10730" max="10730" width="15.3984375" style="143" customWidth="1"/>
    <col min="10731" max="10731" width="21" style="143" customWidth="1"/>
    <col min="10732" max="10980" width="11.3984375" style="143"/>
    <col min="10981" max="10981" width="21.3984375" style="143" customWidth="1"/>
    <col min="10982" max="10982" width="45" style="143" customWidth="1"/>
    <col min="10983" max="10985" width="11.3984375" style="143"/>
    <col min="10986" max="10986" width="15.3984375" style="143" customWidth="1"/>
    <col min="10987" max="10987" width="21" style="143" customWidth="1"/>
    <col min="10988" max="11236" width="11.3984375" style="143"/>
    <col min="11237" max="11237" width="21.3984375" style="143" customWidth="1"/>
    <col min="11238" max="11238" width="45" style="143" customWidth="1"/>
    <col min="11239" max="11241" width="11.3984375" style="143"/>
    <col min="11242" max="11242" width="15.3984375" style="143" customWidth="1"/>
    <col min="11243" max="11243" width="21" style="143" customWidth="1"/>
    <col min="11244" max="11492" width="11.3984375" style="143"/>
    <col min="11493" max="11493" width="21.3984375" style="143" customWidth="1"/>
    <col min="11494" max="11494" width="45" style="143" customWidth="1"/>
    <col min="11495" max="11497" width="11.3984375" style="143"/>
    <col min="11498" max="11498" width="15.3984375" style="143" customWidth="1"/>
    <col min="11499" max="11499" width="21" style="143" customWidth="1"/>
    <col min="11500" max="11748" width="11.3984375" style="143"/>
    <col min="11749" max="11749" width="21.3984375" style="143" customWidth="1"/>
    <col min="11750" max="11750" width="45" style="143" customWidth="1"/>
    <col min="11751" max="11753" width="11.3984375" style="143"/>
    <col min="11754" max="11754" width="15.3984375" style="143" customWidth="1"/>
    <col min="11755" max="11755" width="21" style="143" customWidth="1"/>
    <col min="11756" max="12004" width="11.3984375" style="143"/>
    <col min="12005" max="12005" width="21.3984375" style="143" customWidth="1"/>
    <col min="12006" max="12006" width="45" style="143" customWidth="1"/>
    <col min="12007" max="12009" width="11.3984375" style="143"/>
    <col min="12010" max="12010" width="15.3984375" style="143" customWidth="1"/>
    <col min="12011" max="12011" width="21" style="143" customWidth="1"/>
    <col min="12012" max="12260" width="11.3984375" style="143"/>
    <col min="12261" max="12261" width="21.3984375" style="143" customWidth="1"/>
    <col min="12262" max="12262" width="45" style="143" customWidth="1"/>
    <col min="12263" max="12265" width="11.3984375" style="143"/>
    <col min="12266" max="12266" width="15.3984375" style="143" customWidth="1"/>
    <col min="12267" max="12267" width="21" style="143" customWidth="1"/>
    <col min="12268" max="12516" width="11.3984375" style="143"/>
    <col min="12517" max="12517" width="21.3984375" style="143" customWidth="1"/>
    <col min="12518" max="12518" width="45" style="143" customWidth="1"/>
    <col min="12519" max="12521" width="11.3984375" style="143"/>
    <col min="12522" max="12522" width="15.3984375" style="143" customWidth="1"/>
    <col min="12523" max="12523" width="21" style="143" customWidth="1"/>
    <col min="12524" max="12772" width="11.3984375" style="143"/>
    <col min="12773" max="12773" width="21.3984375" style="143" customWidth="1"/>
    <col min="12774" max="12774" width="45" style="143" customWidth="1"/>
    <col min="12775" max="12777" width="11.3984375" style="143"/>
    <col min="12778" max="12778" width="15.3984375" style="143" customWidth="1"/>
    <col min="12779" max="12779" width="21" style="143" customWidth="1"/>
    <col min="12780" max="13028" width="11.3984375" style="143"/>
    <col min="13029" max="13029" width="21.3984375" style="143" customWidth="1"/>
    <col min="13030" max="13030" width="45" style="143" customWidth="1"/>
    <col min="13031" max="13033" width="11.3984375" style="143"/>
    <col min="13034" max="13034" width="15.3984375" style="143" customWidth="1"/>
    <col min="13035" max="13035" width="21" style="143" customWidth="1"/>
    <col min="13036" max="13284" width="11.3984375" style="143"/>
    <col min="13285" max="13285" width="21.3984375" style="143" customWidth="1"/>
    <col min="13286" max="13286" width="45" style="143" customWidth="1"/>
    <col min="13287" max="13289" width="11.3984375" style="143"/>
    <col min="13290" max="13290" width="15.3984375" style="143" customWidth="1"/>
    <col min="13291" max="13291" width="21" style="143" customWidth="1"/>
    <col min="13292" max="13540" width="11.3984375" style="143"/>
    <col min="13541" max="13541" width="21.3984375" style="143" customWidth="1"/>
    <col min="13542" max="13542" width="45" style="143" customWidth="1"/>
    <col min="13543" max="13545" width="11.3984375" style="143"/>
    <col min="13546" max="13546" width="15.3984375" style="143" customWidth="1"/>
    <col min="13547" max="13547" width="21" style="143" customWidth="1"/>
    <col min="13548" max="13796" width="11.3984375" style="143"/>
    <col min="13797" max="13797" width="21.3984375" style="143" customWidth="1"/>
    <col min="13798" max="13798" width="45" style="143" customWidth="1"/>
    <col min="13799" max="13801" width="11.3984375" style="143"/>
    <col min="13802" max="13802" width="15.3984375" style="143" customWidth="1"/>
    <col min="13803" max="13803" width="21" style="143" customWidth="1"/>
    <col min="13804" max="14052" width="11.3984375" style="143"/>
    <col min="14053" max="14053" width="21.3984375" style="143" customWidth="1"/>
    <col min="14054" max="14054" width="45" style="143" customWidth="1"/>
    <col min="14055" max="14057" width="11.3984375" style="143"/>
    <col min="14058" max="14058" width="15.3984375" style="143" customWidth="1"/>
    <col min="14059" max="14059" width="21" style="143" customWidth="1"/>
    <col min="14060" max="14308" width="11.3984375" style="143"/>
    <col min="14309" max="14309" width="21.3984375" style="143" customWidth="1"/>
    <col min="14310" max="14310" width="45" style="143" customWidth="1"/>
    <col min="14311" max="14313" width="11.3984375" style="143"/>
    <col min="14314" max="14314" width="15.3984375" style="143" customWidth="1"/>
    <col min="14315" max="14315" width="21" style="143" customWidth="1"/>
    <col min="14316" max="14564" width="11.3984375" style="143"/>
    <col min="14565" max="14565" width="21.3984375" style="143" customWidth="1"/>
    <col min="14566" max="14566" width="45" style="143" customWidth="1"/>
    <col min="14567" max="14569" width="11.3984375" style="143"/>
    <col min="14570" max="14570" width="15.3984375" style="143" customWidth="1"/>
    <col min="14571" max="14571" width="21" style="143" customWidth="1"/>
    <col min="14572" max="14820" width="11.3984375" style="143"/>
    <col min="14821" max="14821" width="21.3984375" style="143" customWidth="1"/>
    <col min="14822" max="14822" width="45" style="143" customWidth="1"/>
    <col min="14823" max="14825" width="11.3984375" style="143"/>
    <col min="14826" max="14826" width="15.3984375" style="143" customWidth="1"/>
    <col min="14827" max="14827" width="21" style="143" customWidth="1"/>
    <col min="14828" max="15076" width="11.3984375" style="143"/>
    <col min="15077" max="15077" width="21.3984375" style="143" customWidth="1"/>
    <col min="15078" max="15078" width="45" style="143" customWidth="1"/>
    <col min="15079" max="15081" width="11.3984375" style="143"/>
    <col min="15082" max="15082" width="15.3984375" style="143" customWidth="1"/>
    <col min="15083" max="15083" width="21" style="143" customWidth="1"/>
    <col min="15084" max="15332" width="11.3984375" style="143"/>
    <col min="15333" max="15333" width="21.3984375" style="143" customWidth="1"/>
    <col min="15334" max="15334" width="45" style="143" customWidth="1"/>
    <col min="15335" max="15337" width="11.3984375" style="143"/>
    <col min="15338" max="15338" width="15.3984375" style="143" customWidth="1"/>
    <col min="15339" max="15339" width="21" style="143" customWidth="1"/>
    <col min="15340" max="15588" width="11.3984375" style="143"/>
    <col min="15589" max="15589" width="21.3984375" style="143" customWidth="1"/>
    <col min="15590" max="15590" width="45" style="143" customWidth="1"/>
    <col min="15591" max="15593" width="11.3984375" style="143"/>
    <col min="15594" max="15594" width="15.3984375" style="143" customWidth="1"/>
    <col min="15595" max="15595" width="21" style="143" customWidth="1"/>
    <col min="15596" max="15844" width="11.3984375" style="143"/>
    <col min="15845" max="15845" width="21.3984375" style="143" customWidth="1"/>
    <col min="15846" max="15846" width="45" style="143" customWidth="1"/>
    <col min="15847" max="15849" width="11.3984375" style="143"/>
    <col min="15850" max="15850" width="15.3984375" style="143" customWidth="1"/>
    <col min="15851" max="15851" width="21" style="143" customWidth="1"/>
    <col min="15852" max="16100" width="11.3984375" style="143"/>
    <col min="16101" max="16101" width="21.3984375" style="143" customWidth="1"/>
    <col min="16102" max="16102" width="45" style="143" customWidth="1"/>
    <col min="16103" max="16105" width="11.3984375" style="143"/>
    <col min="16106" max="16106" width="15.3984375" style="143" customWidth="1"/>
    <col min="16107" max="16107" width="21" style="143" customWidth="1"/>
    <col min="16108" max="16384" width="11.3984375" style="143"/>
  </cols>
  <sheetData>
    <row r="1" spans="2:39" ht="15.95" customHeight="1" thickBot="1"/>
    <row r="2" spans="2:39" ht="39.950000000000003" customHeight="1" thickBot="1">
      <c r="B2" s="788" t="s">
        <v>482</v>
      </c>
      <c r="C2" s="789"/>
      <c r="D2" s="789"/>
      <c r="E2" s="789"/>
      <c r="F2" s="789"/>
      <c r="G2" s="789"/>
      <c r="H2" s="789"/>
      <c r="I2" s="789"/>
      <c r="J2" s="789"/>
      <c r="K2" s="789"/>
      <c r="L2" s="789"/>
      <c r="M2" s="789"/>
      <c r="N2" s="789"/>
      <c r="O2" s="789"/>
      <c r="P2" s="789"/>
      <c r="Q2" s="789"/>
      <c r="R2" s="789"/>
      <c r="S2" s="790"/>
      <c r="V2" s="616" t="s">
        <v>482</v>
      </c>
      <c r="W2" s="617"/>
      <c r="X2" s="617"/>
      <c r="Y2" s="617"/>
      <c r="Z2" s="617"/>
      <c r="AA2" s="617"/>
      <c r="AB2" s="617"/>
      <c r="AC2" s="617"/>
      <c r="AD2" s="617"/>
      <c r="AE2" s="617"/>
      <c r="AF2" s="617"/>
      <c r="AG2" s="617"/>
      <c r="AH2" s="617"/>
      <c r="AI2" s="617"/>
      <c r="AJ2" s="617"/>
      <c r="AK2" s="617"/>
      <c r="AL2" s="617"/>
      <c r="AM2" s="617"/>
    </row>
    <row r="3" spans="2:39" ht="12" customHeight="1" thickBot="1">
      <c r="C3" s="144"/>
      <c r="D3" s="144"/>
      <c r="E3" s="144"/>
      <c r="F3" s="144"/>
      <c r="G3" s="144"/>
      <c r="H3" s="144"/>
      <c r="I3" s="144"/>
      <c r="J3" s="144"/>
      <c r="K3" s="144"/>
      <c r="L3" s="144"/>
      <c r="M3" s="144"/>
      <c r="N3" s="144"/>
      <c r="O3" s="144"/>
      <c r="P3" s="144"/>
      <c r="Q3" s="144"/>
      <c r="R3" s="144"/>
      <c r="V3" s="618"/>
      <c r="W3" s="618"/>
      <c r="X3" s="619"/>
      <c r="Y3" s="619"/>
      <c r="Z3" s="284"/>
      <c r="AA3" s="284"/>
      <c r="AB3" s="284"/>
      <c r="AC3" s="284"/>
      <c r="AD3" s="284"/>
      <c r="AE3" s="284"/>
      <c r="AF3" s="284"/>
      <c r="AG3" s="619"/>
      <c r="AH3" s="619"/>
      <c r="AI3" s="284"/>
      <c r="AJ3" s="284"/>
      <c r="AK3" s="284"/>
      <c r="AL3" s="284"/>
      <c r="AM3" s="283"/>
    </row>
    <row r="4" spans="2:39" ht="27" customHeight="1" thickBot="1">
      <c r="B4" s="791" t="s">
        <v>74</v>
      </c>
      <c r="C4" s="792"/>
      <c r="D4" s="793"/>
      <c r="E4" s="794" t="s">
        <v>75</v>
      </c>
      <c r="F4" s="795"/>
      <c r="G4" s="795"/>
      <c r="H4" s="795"/>
      <c r="I4" s="795"/>
      <c r="J4" s="795"/>
      <c r="K4" s="795"/>
      <c r="L4" s="795"/>
      <c r="M4" s="796"/>
      <c r="N4" s="797" t="s">
        <v>232</v>
      </c>
      <c r="O4" s="798"/>
      <c r="P4" s="798"/>
      <c r="Q4" s="798"/>
      <c r="R4" s="798"/>
      <c r="S4" s="799"/>
      <c r="V4" s="620" t="s">
        <v>74</v>
      </c>
      <c r="W4" s="621"/>
      <c r="X4" s="622"/>
      <c r="Y4" s="620" t="s">
        <v>75</v>
      </c>
      <c r="Z4" s="621"/>
      <c r="AA4" s="621"/>
      <c r="AB4" s="621"/>
      <c r="AC4" s="621"/>
      <c r="AD4" s="621"/>
      <c r="AE4" s="621"/>
      <c r="AF4" s="621"/>
      <c r="AG4" s="622"/>
      <c r="AH4" s="623" t="s">
        <v>232</v>
      </c>
      <c r="AI4" s="624"/>
      <c r="AJ4" s="624"/>
      <c r="AK4" s="624"/>
      <c r="AL4" s="624"/>
      <c r="AM4" s="624"/>
    </row>
    <row r="5" spans="2:39" ht="12" customHeight="1" thickBot="1">
      <c r="B5" s="145"/>
      <c r="C5" s="146"/>
      <c r="D5" s="147"/>
      <c r="E5" s="148"/>
      <c r="F5" s="149"/>
      <c r="G5" s="149"/>
      <c r="H5" s="149"/>
      <c r="I5" s="149"/>
      <c r="J5" s="149"/>
      <c r="K5" s="149"/>
      <c r="L5" s="149"/>
      <c r="M5" s="150"/>
      <c r="N5" s="151"/>
      <c r="O5" s="152"/>
      <c r="P5" s="152"/>
      <c r="Q5" s="152"/>
      <c r="R5" s="152"/>
      <c r="S5" s="153"/>
      <c r="V5" s="594"/>
      <c r="W5" s="595"/>
      <c r="X5" s="286"/>
      <c r="Y5" s="287"/>
      <c r="Z5" s="288"/>
      <c r="AA5" s="288"/>
      <c r="AB5" s="288"/>
      <c r="AC5" s="288"/>
      <c r="AD5" s="288"/>
      <c r="AE5" s="288"/>
      <c r="AF5" s="288"/>
      <c r="AG5" s="289"/>
      <c r="AH5" s="290"/>
      <c r="AI5" s="291"/>
      <c r="AJ5" s="291"/>
      <c r="AK5" s="291"/>
      <c r="AL5" s="291"/>
      <c r="AM5" s="292"/>
    </row>
    <row r="6" spans="2:39" ht="22.5" customHeight="1" thickBot="1">
      <c r="B6" s="154"/>
      <c r="C6" s="625" t="s">
        <v>483</v>
      </c>
      <c r="D6" s="155"/>
      <c r="E6" s="156"/>
      <c r="F6" s="531" t="s">
        <v>484</v>
      </c>
      <c r="G6" s="531"/>
      <c r="H6" s="531"/>
      <c r="I6" s="531"/>
      <c r="J6" s="531"/>
      <c r="K6" s="531"/>
      <c r="L6" s="531"/>
      <c r="M6" s="157"/>
      <c r="N6" s="158"/>
      <c r="O6" s="800" t="s">
        <v>234</v>
      </c>
      <c r="P6" s="801"/>
      <c r="Q6" s="801"/>
      <c r="R6" s="159">
        <v>720</v>
      </c>
      <c r="S6" s="160"/>
      <c r="V6" s="293"/>
      <c r="W6" s="596" t="s">
        <v>483</v>
      </c>
      <c r="X6" s="294"/>
      <c r="Y6" s="295"/>
      <c r="Z6" s="596" t="s">
        <v>485</v>
      </c>
      <c r="AA6" s="596"/>
      <c r="AB6" s="596"/>
      <c r="AC6" s="596"/>
      <c r="AD6" s="596"/>
      <c r="AE6" s="596"/>
      <c r="AF6" s="596"/>
      <c r="AG6" s="294"/>
      <c r="AH6" s="295"/>
      <c r="AI6" s="613" t="s">
        <v>234</v>
      </c>
      <c r="AJ6" s="614"/>
      <c r="AK6" s="615"/>
      <c r="AL6" s="297">
        <v>720</v>
      </c>
      <c r="AM6" s="298"/>
    </row>
    <row r="7" spans="2:39" ht="26.25" customHeight="1" thickBot="1">
      <c r="B7" s="154"/>
      <c r="C7" s="625"/>
      <c r="D7" s="155"/>
      <c r="E7" s="156"/>
      <c r="F7" s="531"/>
      <c r="G7" s="531"/>
      <c r="H7" s="531"/>
      <c r="I7" s="531"/>
      <c r="J7" s="531"/>
      <c r="K7" s="531"/>
      <c r="L7" s="531"/>
      <c r="M7" s="157"/>
      <c r="N7" s="158"/>
      <c r="O7" s="217"/>
      <c r="P7" s="217"/>
      <c r="Q7" s="217"/>
      <c r="R7" s="88"/>
      <c r="S7" s="160"/>
      <c r="V7" s="293"/>
      <c r="W7" s="596"/>
      <c r="X7" s="294"/>
      <c r="Y7" s="295"/>
      <c r="Z7" s="596"/>
      <c r="AA7" s="596"/>
      <c r="AB7" s="596"/>
      <c r="AC7" s="596"/>
      <c r="AD7" s="596"/>
      <c r="AE7" s="596"/>
      <c r="AF7" s="596"/>
      <c r="AG7" s="294"/>
      <c r="AH7" s="295"/>
      <c r="AI7" s="207"/>
      <c r="AJ7" s="207"/>
      <c r="AK7" s="207"/>
      <c r="AL7" s="66"/>
      <c r="AM7" s="298"/>
    </row>
    <row r="8" spans="2:39" ht="15.95" customHeight="1" thickBot="1">
      <c r="B8" s="154"/>
      <c r="C8" s="625"/>
      <c r="D8" s="155"/>
      <c r="E8" s="156"/>
      <c r="F8" s="134"/>
      <c r="G8" s="134"/>
      <c r="H8" s="134"/>
      <c r="I8" s="134"/>
      <c r="J8" s="134"/>
      <c r="K8" s="134"/>
      <c r="L8" s="134"/>
      <c r="M8" s="161"/>
      <c r="N8" s="162"/>
      <c r="O8" s="802"/>
      <c r="P8" s="803"/>
      <c r="Q8" s="803"/>
      <c r="R8" s="804"/>
      <c r="S8" s="160"/>
      <c r="V8" s="293"/>
      <c r="W8" s="596"/>
      <c r="X8" s="294"/>
      <c r="Y8" s="295"/>
      <c r="Z8" s="296"/>
      <c r="AA8" s="296"/>
      <c r="AB8" s="296"/>
      <c r="AC8" s="296"/>
      <c r="AD8" s="296"/>
      <c r="AE8" s="296"/>
      <c r="AF8" s="296"/>
      <c r="AG8" s="299"/>
      <c r="AH8" s="300"/>
      <c r="AI8" s="761"/>
      <c r="AJ8" s="762"/>
      <c r="AK8" s="762"/>
      <c r="AL8" s="762"/>
      <c r="AM8" s="298"/>
    </row>
    <row r="9" spans="2:39" ht="53.45" customHeight="1" thickBot="1">
      <c r="B9" s="154"/>
      <c r="C9" s="625"/>
      <c r="D9" s="155"/>
      <c r="E9" s="156"/>
      <c r="F9" s="531" t="s">
        <v>486</v>
      </c>
      <c r="G9" s="531"/>
      <c r="H9" s="531"/>
      <c r="I9" s="531"/>
      <c r="J9" s="531"/>
      <c r="K9" s="531"/>
      <c r="L9" s="531"/>
      <c r="M9" s="157"/>
      <c r="N9" s="158"/>
      <c r="O9" s="163" t="s">
        <v>236</v>
      </c>
      <c r="P9" s="164" t="s">
        <v>237</v>
      </c>
      <c r="Q9" s="627" t="s">
        <v>238</v>
      </c>
      <c r="R9" s="627" t="s">
        <v>239</v>
      </c>
      <c r="S9" s="160"/>
      <c r="V9" s="293"/>
      <c r="W9" s="596"/>
      <c r="X9" s="294"/>
      <c r="Y9" s="295"/>
      <c r="Z9" s="596" t="s">
        <v>487</v>
      </c>
      <c r="AA9" s="596"/>
      <c r="AB9" s="596"/>
      <c r="AC9" s="596"/>
      <c r="AD9" s="596"/>
      <c r="AE9" s="596"/>
      <c r="AF9" s="596"/>
      <c r="AG9" s="294"/>
      <c r="AH9" s="295"/>
      <c r="AI9" s="302" t="s">
        <v>240</v>
      </c>
      <c r="AJ9" s="303" t="s">
        <v>237</v>
      </c>
      <c r="AK9" s="590" t="s">
        <v>238</v>
      </c>
      <c r="AL9" s="590" t="s">
        <v>239</v>
      </c>
      <c r="AM9" s="298"/>
    </row>
    <row r="10" spans="2:39" ht="15.75" customHeight="1" thickBot="1">
      <c r="B10" s="154"/>
      <c r="C10" s="625"/>
      <c r="D10" s="155"/>
      <c r="E10" s="156"/>
      <c r="F10" s="165"/>
      <c r="G10" s="165"/>
      <c r="H10" s="165"/>
      <c r="I10" s="165"/>
      <c r="J10" s="165"/>
      <c r="K10" s="165"/>
      <c r="L10" s="165"/>
      <c r="M10" s="157"/>
      <c r="N10" s="158"/>
      <c r="O10" s="166" t="s">
        <v>241</v>
      </c>
      <c r="P10" s="167" t="s">
        <v>241</v>
      </c>
      <c r="Q10" s="628"/>
      <c r="R10" s="628"/>
      <c r="S10" s="160"/>
      <c r="V10" s="293"/>
      <c r="W10" s="596"/>
      <c r="X10" s="294"/>
      <c r="Y10" s="295"/>
      <c r="Z10" s="282"/>
      <c r="AA10" s="282"/>
      <c r="AB10" s="282"/>
      <c r="AC10" s="282"/>
      <c r="AD10" s="282"/>
      <c r="AE10" s="282"/>
      <c r="AF10" s="282"/>
      <c r="AG10" s="294"/>
      <c r="AH10" s="295"/>
      <c r="AI10" s="322" t="s">
        <v>241</v>
      </c>
      <c r="AJ10" s="368" t="s">
        <v>241</v>
      </c>
      <c r="AK10" s="660"/>
      <c r="AL10" s="608"/>
      <c r="AM10" s="298"/>
    </row>
    <row r="11" spans="2:39" ht="21.75" customHeight="1">
      <c r="B11" s="154"/>
      <c r="C11" s="625"/>
      <c r="D11" s="155"/>
      <c r="E11" s="156"/>
      <c r="F11" s="531" t="s">
        <v>488</v>
      </c>
      <c r="G11" s="531"/>
      <c r="H11" s="531"/>
      <c r="I11" s="531"/>
      <c r="J11" s="531"/>
      <c r="K11" s="531"/>
      <c r="L11" s="531"/>
      <c r="M11" s="157"/>
      <c r="N11" s="158"/>
      <c r="O11" s="168">
        <v>1</v>
      </c>
      <c r="P11" s="169">
        <v>0.995</v>
      </c>
      <c r="Q11" s="170">
        <f>-(((P11*$R$6)/$O$11)-$R$6)</f>
        <v>3.6000000000000227</v>
      </c>
      <c r="R11" s="99">
        <v>0</v>
      </c>
      <c r="S11" s="160"/>
      <c r="V11" s="293"/>
      <c r="W11" s="596"/>
      <c r="X11" s="294"/>
      <c r="Y11" s="295"/>
      <c r="Z11" s="596" t="s">
        <v>489</v>
      </c>
      <c r="AA11" s="596"/>
      <c r="AB11" s="596"/>
      <c r="AC11" s="596"/>
      <c r="AD11" s="596"/>
      <c r="AE11" s="596"/>
      <c r="AF11" s="596"/>
      <c r="AG11" s="294"/>
      <c r="AH11" s="295"/>
      <c r="AI11" s="383">
        <v>1</v>
      </c>
      <c r="AJ11" s="375">
        <v>0.995</v>
      </c>
      <c r="AK11" s="381">
        <v>3.6</v>
      </c>
      <c r="AL11" s="327">
        <v>0</v>
      </c>
      <c r="AM11" s="298"/>
    </row>
    <row r="12" spans="2:39" ht="18.75" customHeight="1">
      <c r="B12" s="154"/>
      <c r="C12" s="625"/>
      <c r="D12" s="155"/>
      <c r="E12" s="156"/>
      <c r="F12" s="531"/>
      <c r="G12" s="531"/>
      <c r="H12" s="531"/>
      <c r="I12" s="531"/>
      <c r="J12" s="531"/>
      <c r="K12" s="531"/>
      <c r="L12" s="531"/>
      <c r="M12" s="171"/>
      <c r="N12" s="172"/>
      <c r="O12" s="173">
        <v>0.995</v>
      </c>
      <c r="P12" s="169">
        <v>0.98899999999999999</v>
      </c>
      <c r="Q12" s="174">
        <f t="shared" ref="Q12:Q15" si="0">-(((P12*$R$6)/$O$11)-$R$6)</f>
        <v>7.9199999999999591</v>
      </c>
      <c r="R12" s="99">
        <v>0.2</v>
      </c>
      <c r="S12" s="160"/>
      <c r="V12" s="293"/>
      <c r="W12" s="596"/>
      <c r="X12" s="294"/>
      <c r="Y12" s="295"/>
      <c r="Z12" s="596"/>
      <c r="AA12" s="596"/>
      <c r="AB12" s="596"/>
      <c r="AC12" s="596"/>
      <c r="AD12" s="596"/>
      <c r="AE12" s="596"/>
      <c r="AF12" s="596"/>
      <c r="AG12" s="308"/>
      <c r="AH12" s="309"/>
      <c r="AI12" s="374">
        <v>0.995</v>
      </c>
      <c r="AJ12" s="375">
        <v>0.98899999999999999</v>
      </c>
      <c r="AK12" s="306">
        <v>7.92</v>
      </c>
      <c r="AL12" s="327">
        <v>0.2</v>
      </c>
      <c r="AM12" s="298"/>
    </row>
    <row r="13" spans="2:39" ht="27.6" customHeight="1">
      <c r="B13" s="154"/>
      <c r="C13" s="625"/>
      <c r="D13" s="155"/>
      <c r="E13" s="156"/>
      <c r="F13" s="502" t="s">
        <v>442</v>
      </c>
      <c r="G13" s="502"/>
      <c r="H13" s="502"/>
      <c r="I13" s="502"/>
      <c r="J13" s="502"/>
      <c r="K13" s="502"/>
      <c r="L13" s="502"/>
      <c r="M13" s="175"/>
      <c r="N13" s="176"/>
      <c r="O13" s="173">
        <v>0.98899999999999999</v>
      </c>
      <c r="P13" s="169">
        <v>0.98399999999999999</v>
      </c>
      <c r="Q13" s="174">
        <f t="shared" si="0"/>
        <v>11.519999999999982</v>
      </c>
      <c r="R13" s="99">
        <v>0.4</v>
      </c>
      <c r="S13" s="160"/>
      <c r="V13" s="293"/>
      <c r="W13" s="596"/>
      <c r="X13" s="294"/>
      <c r="Y13" s="295"/>
      <c r="Z13" s="598" t="s">
        <v>442</v>
      </c>
      <c r="AA13" s="598"/>
      <c r="AB13" s="598"/>
      <c r="AC13" s="598"/>
      <c r="AD13" s="598"/>
      <c r="AE13" s="598"/>
      <c r="AF13" s="598"/>
      <c r="AG13" s="310"/>
      <c r="AH13" s="311"/>
      <c r="AI13" s="374">
        <v>0.98899999999999999</v>
      </c>
      <c r="AJ13" s="375">
        <v>0.98399999999999999</v>
      </c>
      <c r="AK13" s="306">
        <v>11.52</v>
      </c>
      <c r="AL13" s="327">
        <v>0.4</v>
      </c>
      <c r="AM13" s="298"/>
    </row>
    <row r="14" spans="2:39" ht="24" customHeight="1" thickBot="1">
      <c r="B14" s="154"/>
      <c r="C14" s="625"/>
      <c r="D14" s="155"/>
      <c r="E14" s="156"/>
      <c r="F14" s="202"/>
      <c r="G14" s="202"/>
      <c r="H14" s="202"/>
      <c r="I14" s="202"/>
      <c r="J14" s="202"/>
      <c r="K14" s="202"/>
      <c r="L14" s="202"/>
      <c r="M14" s="175"/>
      <c r="N14" s="176"/>
      <c r="O14" s="173">
        <v>0.98399999999999999</v>
      </c>
      <c r="P14" s="169">
        <v>0.97899999999999998</v>
      </c>
      <c r="Q14" s="174">
        <f t="shared" si="0"/>
        <v>15.120000000000005</v>
      </c>
      <c r="R14" s="99">
        <v>0.6</v>
      </c>
      <c r="S14" s="160"/>
      <c r="V14" s="293"/>
      <c r="W14" s="596"/>
      <c r="X14" s="294"/>
      <c r="Y14" s="295"/>
      <c r="Z14" s="296"/>
      <c r="AA14" s="296"/>
      <c r="AB14" s="296"/>
      <c r="AC14" s="296"/>
      <c r="AD14" s="296"/>
      <c r="AE14" s="296"/>
      <c r="AF14" s="296"/>
      <c r="AG14" s="310"/>
      <c r="AH14" s="311"/>
      <c r="AI14" s="374">
        <v>0.98399999999999999</v>
      </c>
      <c r="AJ14" s="375">
        <v>0.97899999999999998</v>
      </c>
      <c r="AK14" s="306">
        <v>15.12</v>
      </c>
      <c r="AL14" s="327">
        <v>0.6</v>
      </c>
      <c r="AM14" s="298"/>
    </row>
    <row r="15" spans="2:39" ht="24.75" customHeight="1" thickBot="1">
      <c r="B15" s="154"/>
      <c r="C15" s="625"/>
      <c r="D15" s="155"/>
      <c r="E15" s="156"/>
      <c r="F15" s="202"/>
      <c r="G15" s="783" t="s">
        <v>443</v>
      </c>
      <c r="H15" s="784"/>
      <c r="I15" s="783" t="s">
        <v>490</v>
      </c>
      <c r="J15" s="784"/>
      <c r="K15" s="202"/>
      <c r="L15" s="202"/>
      <c r="M15" s="175"/>
      <c r="N15" s="176"/>
      <c r="O15" s="173">
        <v>0.97899999999999998</v>
      </c>
      <c r="P15" s="169">
        <v>0.97399999999999998</v>
      </c>
      <c r="Q15" s="174">
        <f t="shared" si="0"/>
        <v>18.720000000000027</v>
      </c>
      <c r="R15" s="99">
        <v>0.8</v>
      </c>
      <c r="S15" s="160"/>
      <c r="V15" s="293"/>
      <c r="W15" s="596"/>
      <c r="X15" s="294"/>
      <c r="Y15" s="295"/>
      <c r="Z15" s="296"/>
      <c r="AA15" s="623" t="s">
        <v>443</v>
      </c>
      <c r="AB15" s="755"/>
      <c r="AC15" s="623" t="s">
        <v>490</v>
      </c>
      <c r="AD15" s="624"/>
      <c r="AE15" s="296"/>
      <c r="AF15" s="296"/>
      <c r="AG15" s="310"/>
      <c r="AH15" s="311"/>
      <c r="AI15" s="374">
        <v>0.97899999999999998</v>
      </c>
      <c r="AJ15" s="375">
        <v>0.97399999999999998</v>
      </c>
      <c r="AK15" s="306">
        <v>18.72</v>
      </c>
      <c r="AL15" s="327">
        <v>0.8</v>
      </c>
      <c r="AM15" s="298"/>
    </row>
    <row r="16" spans="2:39" ht="20.25" customHeight="1">
      <c r="B16" s="154"/>
      <c r="C16" s="625"/>
      <c r="D16" s="155"/>
      <c r="E16" s="156"/>
      <c r="F16" s="202"/>
      <c r="G16" s="785">
        <v>2</v>
      </c>
      <c r="H16" s="786"/>
      <c r="I16" s="785" t="s">
        <v>491</v>
      </c>
      <c r="J16" s="787"/>
      <c r="K16" s="202"/>
      <c r="L16" s="202"/>
      <c r="M16" s="175"/>
      <c r="N16" s="176"/>
      <c r="O16" s="744" t="s">
        <v>492</v>
      </c>
      <c r="P16" s="744"/>
      <c r="Q16" s="744"/>
      <c r="R16" s="280">
        <v>1</v>
      </c>
      <c r="S16" s="160"/>
      <c r="V16" s="293"/>
      <c r="W16" s="596"/>
      <c r="X16" s="294"/>
      <c r="Y16" s="295"/>
      <c r="Z16" s="296"/>
      <c r="AA16" s="756">
        <v>2</v>
      </c>
      <c r="AB16" s="757"/>
      <c r="AC16" s="756" t="s">
        <v>491</v>
      </c>
      <c r="AD16" s="758"/>
      <c r="AE16" s="296"/>
      <c r="AF16" s="296"/>
      <c r="AG16" s="310"/>
      <c r="AH16" s="311"/>
      <c r="AI16" s="661" t="s">
        <v>492</v>
      </c>
      <c r="AJ16" s="662"/>
      <c r="AK16" s="663"/>
      <c r="AL16" s="307">
        <v>1</v>
      </c>
      <c r="AM16" s="298"/>
    </row>
    <row r="17" spans="2:39" ht="30" customHeight="1">
      <c r="B17" s="154"/>
      <c r="C17" s="625"/>
      <c r="D17" s="155"/>
      <c r="E17" s="156"/>
      <c r="F17" s="202"/>
      <c r="G17" s="202"/>
      <c r="H17" s="202"/>
      <c r="I17" s="202"/>
      <c r="J17" s="202"/>
      <c r="K17" s="202"/>
      <c r="L17" s="202"/>
      <c r="M17" s="175"/>
      <c r="N17" s="176"/>
      <c r="O17" s="279"/>
      <c r="P17" s="279"/>
      <c r="Q17" s="805"/>
      <c r="R17" s="805"/>
      <c r="S17" s="160"/>
      <c r="V17" s="293"/>
      <c r="W17" s="596"/>
      <c r="X17" s="294"/>
      <c r="Y17" s="295"/>
      <c r="Z17" s="296"/>
      <c r="AA17" s="296"/>
      <c r="AB17" s="296"/>
      <c r="AC17" s="296"/>
      <c r="AD17" s="296"/>
      <c r="AE17" s="296"/>
      <c r="AF17" s="296"/>
      <c r="AG17" s="310"/>
      <c r="AH17" s="584"/>
      <c r="AI17" s="585"/>
      <c r="AJ17" s="362"/>
      <c r="AK17" s="782"/>
      <c r="AL17" s="782"/>
      <c r="AM17" s="298"/>
    </row>
    <row r="18" spans="2:39" ht="30" customHeight="1">
      <c r="B18" s="154"/>
      <c r="C18" s="625"/>
      <c r="D18" s="155"/>
      <c r="E18" s="156"/>
      <c r="F18" s="202"/>
      <c r="G18" s="805" t="s">
        <v>493</v>
      </c>
      <c r="H18" s="805"/>
      <c r="I18" s="805"/>
      <c r="J18" s="805"/>
      <c r="K18" s="805"/>
      <c r="L18" s="202"/>
      <c r="M18" s="175"/>
      <c r="N18" s="176"/>
      <c r="O18" s="88"/>
      <c r="P18" s="88"/>
      <c r="Q18" s="805"/>
      <c r="R18" s="805"/>
      <c r="S18" s="160"/>
      <c r="V18" s="293"/>
      <c r="W18" s="596"/>
      <c r="X18" s="294"/>
      <c r="Y18" s="295"/>
      <c r="Z18" s="296"/>
      <c r="AA18" s="769" t="s">
        <v>493</v>
      </c>
      <c r="AB18" s="769"/>
      <c r="AC18" s="769"/>
      <c r="AD18" s="769"/>
      <c r="AE18" s="769"/>
      <c r="AF18" s="296"/>
      <c r="AG18" s="310"/>
      <c r="AH18" s="584"/>
      <c r="AI18" s="585"/>
      <c r="AJ18" s="66"/>
      <c r="AK18" s="769"/>
      <c r="AL18" s="769"/>
      <c r="AM18" s="298"/>
    </row>
    <row r="19" spans="2:39" ht="12" customHeight="1" thickBot="1">
      <c r="B19" s="181"/>
      <c r="C19" s="182"/>
      <c r="D19" s="183"/>
      <c r="E19" s="184"/>
      <c r="F19" s="185"/>
      <c r="G19" s="185"/>
      <c r="H19" s="185"/>
      <c r="I19" s="185"/>
      <c r="J19" s="185"/>
      <c r="K19" s="185"/>
      <c r="L19" s="185"/>
      <c r="M19" s="186"/>
      <c r="N19" s="187"/>
      <c r="O19" s="188"/>
      <c r="P19" s="188"/>
      <c r="Q19" s="188"/>
      <c r="R19" s="189"/>
      <c r="S19" s="190"/>
      <c r="V19" s="586"/>
      <c r="W19" s="587"/>
      <c r="X19" s="315"/>
      <c r="Y19" s="316"/>
      <c r="Z19" s="317"/>
      <c r="AA19" s="317"/>
      <c r="AB19" s="317"/>
      <c r="AC19" s="317"/>
      <c r="AD19" s="317"/>
      <c r="AE19" s="317"/>
      <c r="AF19" s="317"/>
      <c r="AG19" s="318"/>
      <c r="AH19" s="588"/>
      <c r="AI19" s="589"/>
      <c r="AJ19" s="319"/>
      <c r="AK19" s="319"/>
      <c r="AL19" s="319"/>
      <c r="AM19" s="320"/>
    </row>
    <row r="20" spans="2:39" ht="12" customHeight="1">
      <c r="B20" s="145"/>
      <c r="C20" s="146"/>
      <c r="D20" s="147"/>
      <c r="E20" s="148"/>
      <c r="F20" s="149"/>
      <c r="G20" s="149"/>
      <c r="H20" s="149"/>
      <c r="I20" s="149"/>
      <c r="J20" s="149"/>
      <c r="K20" s="149"/>
      <c r="L20" s="149"/>
      <c r="M20" s="150"/>
      <c r="N20" s="151"/>
      <c r="O20" s="152"/>
      <c r="P20" s="152"/>
      <c r="Q20" s="152"/>
      <c r="R20" s="152"/>
      <c r="S20" s="153"/>
      <c r="V20" s="594"/>
      <c r="W20" s="595"/>
      <c r="X20" s="286"/>
      <c r="Y20" s="287"/>
      <c r="Z20" s="288"/>
      <c r="AA20" s="288"/>
      <c r="AB20" s="288"/>
      <c r="AC20" s="288"/>
      <c r="AD20" s="288"/>
      <c r="AE20" s="288"/>
      <c r="AF20" s="288"/>
      <c r="AG20" s="289"/>
      <c r="AH20" s="290"/>
      <c r="AI20" s="291"/>
      <c r="AJ20" s="291"/>
      <c r="AK20" s="291"/>
      <c r="AL20" s="291"/>
      <c r="AM20" s="292"/>
    </row>
    <row r="21" spans="2:39" ht="41.45" customHeight="1">
      <c r="B21" s="154"/>
      <c r="C21" s="625" t="s">
        <v>494</v>
      </c>
      <c r="D21" s="155"/>
      <c r="E21" s="156"/>
      <c r="F21" s="625" t="s">
        <v>250</v>
      </c>
      <c r="G21" s="625"/>
      <c r="H21" s="625"/>
      <c r="I21" s="625"/>
      <c r="J21" s="625"/>
      <c r="K21" s="625"/>
      <c r="L21" s="625"/>
      <c r="M21" s="157"/>
      <c r="N21" s="158"/>
      <c r="O21" s="626"/>
      <c r="P21" s="626"/>
      <c r="Q21" s="626"/>
      <c r="R21" s="88"/>
      <c r="S21" s="160"/>
      <c r="V21" s="293"/>
      <c r="W21" s="596" t="s">
        <v>495</v>
      </c>
      <c r="X21" s="294"/>
      <c r="Y21" s="295"/>
      <c r="Z21" s="596" t="s">
        <v>250</v>
      </c>
      <c r="AA21" s="596"/>
      <c r="AB21" s="596"/>
      <c r="AC21" s="596"/>
      <c r="AD21" s="596"/>
      <c r="AE21" s="596"/>
      <c r="AF21" s="596"/>
      <c r="AG21" s="294"/>
      <c r="AH21" s="295"/>
      <c r="AI21" s="597"/>
      <c r="AJ21" s="597"/>
      <c r="AK21" s="597"/>
      <c r="AL21" s="66"/>
      <c r="AM21" s="298"/>
    </row>
    <row r="22" spans="2:39" ht="15.95" customHeight="1" thickBot="1">
      <c r="B22" s="154"/>
      <c r="C22" s="625"/>
      <c r="D22" s="155"/>
      <c r="E22" s="156"/>
      <c r="F22" s="134"/>
      <c r="G22" s="134"/>
      <c r="H22" s="134"/>
      <c r="I22" s="134"/>
      <c r="J22" s="134"/>
      <c r="K22" s="134"/>
      <c r="L22" s="134"/>
      <c r="M22" s="161"/>
      <c r="N22" s="162"/>
      <c r="O22" s="144"/>
      <c r="P22" s="144"/>
      <c r="Q22" s="191"/>
      <c r="R22" s="144"/>
      <c r="S22" s="160"/>
      <c r="V22" s="293"/>
      <c r="W22" s="596"/>
      <c r="X22" s="294"/>
      <c r="Y22" s="295"/>
      <c r="Z22" s="296"/>
      <c r="AA22" s="296"/>
      <c r="AB22" s="296"/>
      <c r="AC22" s="296"/>
      <c r="AD22" s="296"/>
      <c r="AE22" s="296"/>
      <c r="AF22" s="296"/>
      <c r="AG22" s="299"/>
      <c r="AH22" s="300"/>
      <c r="AI22" s="284"/>
      <c r="AJ22" s="284"/>
      <c r="AK22" s="301"/>
      <c r="AL22" s="284"/>
      <c r="AM22" s="298"/>
    </row>
    <row r="23" spans="2:39" ht="39.6" customHeight="1" thickBot="1">
      <c r="B23" s="154"/>
      <c r="C23" s="625"/>
      <c r="D23" s="155"/>
      <c r="E23" s="156"/>
      <c r="F23" s="625" t="s">
        <v>312</v>
      </c>
      <c r="G23" s="625"/>
      <c r="H23" s="625"/>
      <c r="I23" s="625"/>
      <c r="J23" s="625"/>
      <c r="K23" s="625"/>
      <c r="L23" s="625"/>
      <c r="M23" s="157"/>
      <c r="N23" s="158"/>
      <c r="O23" s="163" t="s">
        <v>236</v>
      </c>
      <c r="P23" s="192" t="s">
        <v>237</v>
      </c>
      <c r="Q23" s="627" t="s">
        <v>239</v>
      </c>
      <c r="S23" s="160"/>
      <c r="V23" s="293"/>
      <c r="W23" s="596"/>
      <c r="X23" s="294"/>
      <c r="Y23" s="295"/>
      <c r="Z23" s="596" t="s">
        <v>314</v>
      </c>
      <c r="AA23" s="596"/>
      <c r="AB23" s="596"/>
      <c r="AC23" s="596"/>
      <c r="AD23" s="596"/>
      <c r="AE23" s="596"/>
      <c r="AF23" s="596"/>
      <c r="AG23" s="294"/>
      <c r="AH23" s="295"/>
      <c r="AI23" s="302" t="s">
        <v>236</v>
      </c>
      <c r="AJ23" s="321" t="s">
        <v>237</v>
      </c>
      <c r="AK23" s="590" t="s">
        <v>239</v>
      </c>
      <c r="AL23" s="283"/>
      <c r="AM23" s="298"/>
    </row>
    <row r="24" spans="2:39" ht="15.75" customHeight="1" thickBot="1">
      <c r="B24" s="154"/>
      <c r="C24" s="625"/>
      <c r="D24" s="155"/>
      <c r="E24" s="156"/>
      <c r="F24" s="165"/>
      <c r="G24" s="165"/>
      <c r="H24" s="165"/>
      <c r="I24" s="165"/>
      <c r="J24" s="165"/>
      <c r="K24" s="165"/>
      <c r="L24" s="165"/>
      <c r="M24" s="157"/>
      <c r="N24" s="158"/>
      <c r="O24" s="166" t="s">
        <v>241</v>
      </c>
      <c r="P24" s="166" t="s">
        <v>241</v>
      </c>
      <c r="Q24" s="628"/>
      <c r="S24" s="160"/>
      <c r="V24" s="293"/>
      <c r="W24" s="596"/>
      <c r="X24" s="294"/>
      <c r="Y24" s="295"/>
      <c r="Z24" s="282"/>
      <c r="AA24" s="282"/>
      <c r="AB24" s="282"/>
      <c r="AC24" s="282"/>
      <c r="AD24" s="282"/>
      <c r="AE24" s="282"/>
      <c r="AF24" s="282"/>
      <c r="AG24" s="294"/>
      <c r="AH24" s="295"/>
      <c r="AI24" s="322" t="s">
        <v>241</v>
      </c>
      <c r="AJ24" s="322" t="s">
        <v>241</v>
      </c>
      <c r="AK24" s="591"/>
      <c r="AL24" s="283"/>
      <c r="AM24" s="298"/>
    </row>
    <row r="25" spans="2:39" ht="30" customHeight="1">
      <c r="B25" s="154"/>
      <c r="C25" s="625"/>
      <c r="D25" s="155"/>
      <c r="E25" s="156"/>
      <c r="F25" s="625" t="s">
        <v>253</v>
      </c>
      <c r="G25" s="625"/>
      <c r="H25" s="625"/>
      <c r="I25" s="625"/>
      <c r="J25" s="625"/>
      <c r="K25" s="625"/>
      <c r="L25" s="625"/>
      <c r="M25" s="157"/>
      <c r="N25" s="158"/>
      <c r="O25" s="220">
        <v>100</v>
      </c>
      <c r="P25" s="85">
        <v>95</v>
      </c>
      <c r="Q25" s="193">
        <v>0</v>
      </c>
      <c r="S25" s="160"/>
      <c r="V25" s="293"/>
      <c r="W25" s="596"/>
      <c r="X25" s="294"/>
      <c r="Y25" s="295"/>
      <c r="Z25" s="596" t="s">
        <v>253</v>
      </c>
      <c r="AA25" s="596"/>
      <c r="AB25" s="596"/>
      <c r="AC25" s="596"/>
      <c r="AD25" s="596"/>
      <c r="AE25" s="596"/>
      <c r="AF25" s="596"/>
      <c r="AG25" s="294"/>
      <c r="AH25" s="295"/>
      <c r="AI25" s="323">
        <v>100</v>
      </c>
      <c r="AJ25" s="341">
        <v>95</v>
      </c>
      <c r="AK25" s="325">
        <v>0</v>
      </c>
      <c r="AL25" s="283"/>
      <c r="AM25" s="298"/>
    </row>
    <row r="26" spans="2:39" ht="30" customHeight="1">
      <c r="B26" s="154"/>
      <c r="C26" s="625"/>
      <c r="D26" s="155"/>
      <c r="E26" s="156"/>
      <c r="F26" s="625"/>
      <c r="G26" s="625"/>
      <c r="H26" s="625"/>
      <c r="I26" s="625"/>
      <c r="J26" s="625"/>
      <c r="K26" s="625"/>
      <c r="L26" s="625"/>
      <c r="M26" s="157"/>
      <c r="N26" s="158"/>
      <c r="O26" s="218">
        <v>94.99</v>
      </c>
      <c r="P26" s="86">
        <v>90</v>
      </c>
      <c r="Q26" s="99">
        <v>0.1</v>
      </c>
      <c r="S26" s="160"/>
      <c r="V26" s="293"/>
      <c r="W26" s="596"/>
      <c r="X26" s="294"/>
      <c r="Y26" s="295"/>
      <c r="Z26" s="596"/>
      <c r="AA26" s="596"/>
      <c r="AB26" s="596"/>
      <c r="AC26" s="596"/>
      <c r="AD26" s="596"/>
      <c r="AE26" s="596"/>
      <c r="AF26" s="596"/>
      <c r="AG26" s="294"/>
      <c r="AH26" s="295"/>
      <c r="AI26" s="326">
        <v>94.99</v>
      </c>
      <c r="AJ26" s="342">
        <v>90</v>
      </c>
      <c r="AK26" s="327">
        <v>0.1</v>
      </c>
      <c r="AL26" s="283"/>
      <c r="AM26" s="298"/>
    </row>
    <row r="27" spans="2:39" ht="30" customHeight="1">
      <c r="B27" s="154"/>
      <c r="C27" s="625"/>
      <c r="D27" s="155"/>
      <c r="E27" s="156"/>
      <c r="F27" s="625"/>
      <c r="G27" s="625"/>
      <c r="H27" s="625"/>
      <c r="I27" s="625"/>
      <c r="J27" s="625"/>
      <c r="K27" s="625"/>
      <c r="L27" s="625"/>
      <c r="M27" s="157"/>
      <c r="N27" s="158"/>
      <c r="O27" s="218">
        <v>89.99</v>
      </c>
      <c r="P27" s="86">
        <v>85</v>
      </c>
      <c r="Q27" s="99">
        <v>0.15</v>
      </c>
      <c r="S27" s="160"/>
      <c r="V27" s="293"/>
      <c r="W27" s="596"/>
      <c r="X27" s="294"/>
      <c r="Y27" s="295"/>
      <c r="Z27" s="596"/>
      <c r="AA27" s="596"/>
      <c r="AB27" s="596"/>
      <c r="AC27" s="596"/>
      <c r="AD27" s="596"/>
      <c r="AE27" s="596"/>
      <c r="AF27" s="596"/>
      <c r="AG27" s="294"/>
      <c r="AH27" s="295"/>
      <c r="AI27" s="326">
        <v>89.99</v>
      </c>
      <c r="AJ27" s="342">
        <v>85</v>
      </c>
      <c r="AK27" s="327">
        <v>0.15</v>
      </c>
      <c r="AL27" s="283"/>
      <c r="AM27" s="298"/>
    </row>
    <row r="28" spans="2:39" ht="30" customHeight="1">
      <c r="B28" s="154"/>
      <c r="C28" s="625"/>
      <c r="D28" s="155"/>
      <c r="E28" s="156"/>
      <c r="F28" s="502" t="s">
        <v>254</v>
      </c>
      <c r="G28" s="502"/>
      <c r="H28" s="502"/>
      <c r="I28" s="502"/>
      <c r="J28" s="502"/>
      <c r="K28" s="502"/>
      <c r="L28" s="502"/>
      <c r="M28" s="157"/>
      <c r="N28" s="158"/>
      <c r="O28" s="218">
        <v>84.99</v>
      </c>
      <c r="P28" s="86">
        <v>80</v>
      </c>
      <c r="Q28" s="99">
        <v>0.25</v>
      </c>
      <c r="S28" s="160"/>
      <c r="V28" s="293"/>
      <c r="W28" s="596"/>
      <c r="X28" s="294"/>
      <c r="Y28" s="295"/>
      <c r="Z28" s="598" t="s">
        <v>254</v>
      </c>
      <c r="AA28" s="598"/>
      <c r="AB28" s="598"/>
      <c r="AC28" s="598"/>
      <c r="AD28" s="598"/>
      <c r="AE28" s="598"/>
      <c r="AF28" s="598"/>
      <c r="AG28" s="294"/>
      <c r="AH28" s="295"/>
      <c r="AI28" s="326">
        <v>84.99</v>
      </c>
      <c r="AJ28" s="342">
        <v>80</v>
      </c>
      <c r="AK28" s="327">
        <v>0.25</v>
      </c>
      <c r="AL28" s="283"/>
      <c r="AM28" s="298"/>
    </row>
    <row r="29" spans="2:39" ht="30" customHeight="1">
      <c r="B29" s="154"/>
      <c r="C29" s="625"/>
      <c r="D29" s="155"/>
      <c r="E29" s="156"/>
      <c r="F29" s="502" t="s">
        <v>255</v>
      </c>
      <c r="G29" s="502"/>
      <c r="H29" s="502"/>
      <c r="I29" s="502"/>
      <c r="J29" s="502"/>
      <c r="K29" s="502"/>
      <c r="L29" s="502"/>
      <c r="M29" s="171"/>
      <c r="N29" s="172"/>
      <c r="O29" s="218">
        <v>79.989999999999995</v>
      </c>
      <c r="P29" s="86">
        <v>75</v>
      </c>
      <c r="Q29" s="99">
        <v>0.5</v>
      </c>
      <c r="S29" s="160"/>
      <c r="V29" s="293"/>
      <c r="W29" s="596"/>
      <c r="X29" s="294"/>
      <c r="Y29" s="295"/>
      <c r="Z29" s="598" t="s">
        <v>255</v>
      </c>
      <c r="AA29" s="598"/>
      <c r="AB29" s="598"/>
      <c r="AC29" s="598"/>
      <c r="AD29" s="598"/>
      <c r="AE29" s="598"/>
      <c r="AF29" s="598"/>
      <c r="AG29" s="308"/>
      <c r="AH29" s="309"/>
      <c r="AI29" s="326">
        <v>79.989999999999995</v>
      </c>
      <c r="AJ29" s="342">
        <v>75</v>
      </c>
      <c r="AK29" s="327">
        <v>0.5</v>
      </c>
      <c r="AL29" s="283"/>
      <c r="AM29" s="298"/>
    </row>
    <row r="30" spans="2:39" ht="30" customHeight="1" thickBot="1">
      <c r="B30" s="154"/>
      <c r="C30" s="625"/>
      <c r="D30" s="155"/>
      <c r="E30" s="156"/>
      <c r="F30" s="502"/>
      <c r="G30" s="502"/>
      <c r="H30" s="502"/>
      <c r="I30" s="502"/>
      <c r="J30" s="502"/>
      <c r="K30" s="502"/>
      <c r="L30" s="502"/>
      <c r="M30" s="175"/>
      <c r="N30" s="176"/>
      <c r="O30" s="629" t="s">
        <v>256</v>
      </c>
      <c r="P30" s="630"/>
      <c r="Q30" s="100">
        <v>1</v>
      </c>
      <c r="S30" s="160"/>
      <c r="V30" s="293"/>
      <c r="W30" s="596"/>
      <c r="X30" s="294"/>
      <c r="Y30" s="295"/>
      <c r="Z30" s="598"/>
      <c r="AA30" s="598"/>
      <c r="AB30" s="598"/>
      <c r="AC30" s="598"/>
      <c r="AD30" s="598"/>
      <c r="AE30" s="598"/>
      <c r="AF30" s="598"/>
      <c r="AG30" s="310"/>
      <c r="AH30" s="311"/>
      <c r="AI30" s="599" t="s">
        <v>256</v>
      </c>
      <c r="AJ30" s="600"/>
      <c r="AK30" s="314">
        <v>1</v>
      </c>
      <c r="AL30" s="283"/>
      <c r="AM30" s="298"/>
    </row>
    <row r="31" spans="2:39" ht="30" customHeight="1" thickBot="1">
      <c r="B31" s="154"/>
      <c r="C31" s="625"/>
      <c r="D31" s="155"/>
      <c r="E31" s="156"/>
      <c r="F31" s="144"/>
      <c r="G31" s="144"/>
      <c r="H31" s="144"/>
      <c r="I31" s="144"/>
      <c r="J31" s="144"/>
      <c r="K31" s="144"/>
      <c r="L31" s="144"/>
      <c r="M31" s="175"/>
      <c r="N31" s="176"/>
      <c r="S31" s="160"/>
      <c r="V31" s="293"/>
      <c r="W31" s="596"/>
      <c r="X31" s="294"/>
      <c r="Y31" s="295"/>
      <c r="Z31" s="284"/>
      <c r="AA31" s="284"/>
      <c r="AB31" s="284"/>
      <c r="AC31" s="284"/>
      <c r="AD31" s="284"/>
      <c r="AE31" s="284"/>
      <c r="AF31" s="284"/>
      <c r="AG31" s="310"/>
      <c r="AH31" s="584"/>
      <c r="AI31" s="585"/>
      <c r="AJ31" s="283"/>
      <c r="AK31" s="283"/>
      <c r="AL31" s="283"/>
      <c r="AM31" s="298"/>
    </row>
    <row r="32" spans="2:39" ht="30" customHeight="1" thickBot="1">
      <c r="B32" s="154"/>
      <c r="C32" s="625"/>
      <c r="D32" s="155"/>
      <c r="E32" s="156"/>
      <c r="F32" s="144"/>
      <c r="G32" s="631" t="s">
        <v>257</v>
      </c>
      <c r="H32" s="632"/>
      <c r="I32" s="632"/>
      <c r="J32" s="632"/>
      <c r="K32" s="633"/>
      <c r="L32" s="144"/>
      <c r="M32" s="175"/>
      <c r="N32" s="176"/>
      <c r="S32" s="160"/>
      <c r="V32" s="293"/>
      <c r="W32" s="596"/>
      <c r="X32" s="294"/>
      <c r="Y32" s="295"/>
      <c r="Z32" s="284"/>
      <c r="AA32" s="601" t="s">
        <v>257</v>
      </c>
      <c r="AB32" s="602"/>
      <c r="AC32" s="602"/>
      <c r="AD32" s="602"/>
      <c r="AE32" s="602"/>
      <c r="AF32" s="284"/>
      <c r="AG32" s="310"/>
      <c r="AH32" s="584"/>
      <c r="AI32" s="585"/>
      <c r="AJ32" s="283"/>
      <c r="AK32" s="283"/>
      <c r="AL32" s="283"/>
      <c r="AM32" s="298"/>
    </row>
    <row r="33" spans="2:39" ht="30" customHeight="1" thickBot="1">
      <c r="B33" s="154"/>
      <c r="C33" s="625"/>
      <c r="D33" s="155"/>
      <c r="E33" s="156"/>
      <c r="F33" s="144"/>
      <c r="G33" s="57" t="s">
        <v>258</v>
      </c>
      <c r="H33" s="58" t="s">
        <v>259</v>
      </c>
      <c r="I33" s="58" t="s">
        <v>260</v>
      </c>
      <c r="J33" s="58" t="s">
        <v>261</v>
      </c>
      <c r="K33" s="58" t="s">
        <v>262</v>
      </c>
      <c r="L33" s="144"/>
      <c r="M33" s="175"/>
      <c r="N33" s="176"/>
      <c r="O33" s="177"/>
      <c r="P33" s="180"/>
      <c r="Q33" s="178"/>
      <c r="R33" s="179"/>
      <c r="S33" s="160"/>
      <c r="V33" s="293"/>
      <c r="W33" s="596"/>
      <c r="X33" s="294"/>
      <c r="Y33" s="295"/>
      <c r="Z33" s="284"/>
      <c r="AA33" s="328" t="s">
        <v>258</v>
      </c>
      <c r="AB33" s="329" t="s">
        <v>259</v>
      </c>
      <c r="AC33" s="329" t="s">
        <v>260</v>
      </c>
      <c r="AD33" s="329" t="s">
        <v>261</v>
      </c>
      <c r="AE33" s="329" t="s">
        <v>262</v>
      </c>
      <c r="AF33" s="284"/>
      <c r="AG33" s="310"/>
      <c r="AH33" s="584"/>
      <c r="AI33" s="585"/>
      <c r="AJ33" s="75"/>
      <c r="AK33" s="313"/>
      <c r="AL33" s="75"/>
      <c r="AM33" s="298"/>
    </row>
    <row r="34" spans="2:39" ht="30" customHeight="1">
      <c r="B34" s="154"/>
      <c r="C34" s="625"/>
      <c r="D34" s="155"/>
      <c r="E34" s="156"/>
      <c r="F34" s="144"/>
      <c r="G34" s="636" t="s">
        <v>263</v>
      </c>
      <c r="H34" s="60" t="s">
        <v>264</v>
      </c>
      <c r="I34" s="77">
        <v>5</v>
      </c>
      <c r="J34" s="77">
        <v>5</v>
      </c>
      <c r="K34" s="78">
        <v>5</v>
      </c>
      <c r="L34" s="144"/>
      <c r="M34" s="175"/>
      <c r="N34" s="176"/>
      <c r="O34" s="177"/>
      <c r="P34" s="180"/>
      <c r="Q34" s="178"/>
      <c r="R34" s="179"/>
      <c r="S34" s="160"/>
      <c r="V34" s="293"/>
      <c r="W34" s="596"/>
      <c r="X34" s="294"/>
      <c r="Y34" s="295"/>
      <c r="Z34" s="284"/>
      <c r="AA34" s="603" t="s">
        <v>263</v>
      </c>
      <c r="AB34" s="330" t="s">
        <v>264</v>
      </c>
      <c r="AC34" s="331">
        <v>5</v>
      </c>
      <c r="AD34" s="331">
        <v>5</v>
      </c>
      <c r="AE34" s="332">
        <v>5</v>
      </c>
      <c r="AF34" s="284"/>
      <c r="AG34" s="310"/>
      <c r="AH34" s="584"/>
      <c r="AI34" s="585"/>
      <c r="AJ34" s="75"/>
      <c r="AK34" s="313"/>
      <c r="AL34" s="75"/>
      <c r="AM34" s="298"/>
    </row>
    <row r="35" spans="2:39" ht="30" customHeight="1">
      <c r="B35" s="154"/>
      <c r="C35" s="625"/>
      <c r="D35" s="155"/>
      <c r="E35" s="156"/>
      <c r="F35" s="144"/>
      <c r="G35" s="637"/>
      <c r="H35" s="59" t="s">
        <v>265</v>
      </c>
      <c r="I35" s="211">
        <v>25</v>
      </c>
      <c r="J35" s="211">
        <v>55</v>
      </c>
      <c r="K35" s="219">
        <v>75</v>
      </c>
      <c r="L35" s="144"/>
      <c r="M35" s="175"/>
      <c r="N35" s="176"/>
      <c r="O35" s="177"/>
      <c r="P35" s="180"/>
      <c r="Q35" s="178"/>
      <c r="R35" s="179"/>
      <c r="S35" s="160"/>
      <c r="V35" s="293"/>
      <c r="W35" s="596"/>
      <c r="X35" s="294"/>
      <c r="Y35" s="295"/>
      <c r="Z35" s="284"/>
      <c r="AA35" s="593"/>
      <c r="AB35" s="333" t="s">
        <v>265</v>
      </c>
      <c r="AC35" s="305">
        <v>25</v>
      </c>
      <c r="AD35" s="305">
        <v>55</v>
      </c>
      <c r="AE35" s="334">
        <v>75</v>
      </c>
      <c r="AF35" s="284"/>
      <c r="AG35" s="310"/>
      <c r="AH35" s="584"/>
      <c r="AI35" s="585"/>
      <c r="AJ35" s="75"/>
      <c r="AK35" s="313"/>
      <c r="AL35" s="75"/>
      <c r="AM35" s="298"/>
    </row>
    <row r="36" spans="2:39" ht="30" customHeight="1">
      <c r="B36" s="154"/>
      <c r="C36" s="625"/>
      <c r="D36" s="155"/>
      <c r="E36" s="156"/>
      <c r="F36" s="144"/>
      <c r="G36" s="638"/>
      <c r="H36" s="79" t="s">
        <v>266</v>
      </c>
      <c r="I36" s="80">
        <f>SUM(I34:I35)</f>
        <v>30</v>
      </c>
      <c r="J36" s="80">
        <f>SUM(J34:J35)</f>
        <v>60</v>
      </c>
      <c r="K36" s="81">
        <f>SUM(K34:K35)</f>
        <v>80</v>
      </c>
      <c r="L36" s="144"/>
      <c r="M36" s="175"/>
      <c r="N36" s="176"/>
      <c r="O36" s="177"/>
      <c r="P36" s="180"/>
      <c r="Q36" s="178"/>
      <c r="R36" s="179"/>
      <c r="S36" s="160"/>
      <c r="V36" s="293"/>
      <c r="W36" s="596"/>
      <c r="X36" s="294"/>
      <c r="Y36" s="295"/>
      <c r="Z36" s="284"/>
      <c r="AA36" s="604"/>
      <c r="AB36" s="335" t="s">
        <v>266</v>
      </c>
      <c r="AC36" s="335">
        <v>30</v>
      </c>
      <c r="AD36" s="335">
        <v>60</v>
      </c>
      <c r="AE36" s="336">
        <v>80</v>
      </c>
      <c r="AF36" s="284"/>
      <c r="AG36" s="310"/>
      <c r="AH36" s="584"/>
      <c r="AI36" s="585"/>
      <c r="AJ36" s="75"/>
      <c r="AK36" s="313"/>
      <c r="AL36" s="75"/>
      <c r="AM36" s="298"/>
    </row>
    <row r="37" spans="2:39" ht="30" customHeight="1">
      <c r="B37" s="154"/>
      <c r="C37" s="625"/>
      <c r="D37" s="155"/>
      <c r="E37" s="156"/>
      <c r="F37" s="144"/>
      <c r="G37" s="634" t="s">
        <v>267</v>
      </c>
      <c r="H37" s="59" t="s">
        <v>264</v>
      </c>
      <c r="I37" s="211">
        <v>5</v>
      </c>
      <c r="J37" s="211">
        <v>5</v>
      </c>
      <c r="K37" s="219">
        <v>5</v>
      </c>
      <c r="L37" s="144"/>
      <c r="M37" s="175"/>
      <c r="N37" s="176"/>
      <c r="O37" s="177"/>
      <c r="P37" s="180"/>
      <c r="Q37" s="178"/>
      <c r="R37" s="179"/>
      <c r="S37" s="160"/>
      <c r="V37" s="293"/>
      <c r="W37" s="596"/>
      <c r="X37" s="294"/>
      <c r="Y37" s="295"/>
      <c r="Z37" s="284"/>
      <c r="AA37" s="592" t="s">
        <v>267</v>
      </c>
      <c r="AB37" s="333" t="s">
        <v>264</v>
      </c>
      <c r="AC37" s="305">
        <v>5</v>
      </c>
      <c r="AD37" s="305">
        <v>5</v>
      </c>
      <c r="AE37" s="334">
        <v>5</v>
      </c>
      <c r="AF37" s="284"/>
      <c r="AG37" s="310"/>
      <c r="AH37" s="584"/>
      <c r="AI37" s="585"/>
      <c r="AJ37" s="75"/>
      <c r="AK37" s="313"/>
      <c r="AL37" s="75"/>
      <c r="AM37" s="298"/>
    </row>
    <row r="38" spans="2:39" ht="30" customHeight="1">
      <c r="B38" s="154"/>
      <c r="C38" s="625"/>
      <c r="D38" s="155"/>
      <c r="E38" s="156"/>
      <c r="F38" s="144"/>
      <c r="G38" s="634"/>
      <c r="H38" s="59" t="s">
        <v>268</v>
      </c>
      <c r="I38" s="211">
        <v>235</v>
      </c>
      <c r="J38" s="211">
        <v>475</v>
      </c>
      <c r="K38" s="219">
        <v>715</v>
      </c>
      <c r="L38" s="144"/>
      <c r="M38" s="175"/>
      <c r="N38" s="176"/>
      <c r="S38" s="160"/>
      <c r="V38" s="293"/>
      <c r="W38" s="596"/>
      <c r="X38" s="294"/>
      <c r="Y38" s="295"/>
      <c r="Z38" s="284"/>
      <c r="AA38" s="593"/>
      <c r="AB38" s="333" t="s">
        <v>268</v>
      </c>
      <c r="AC38" s="305">
        <v>235</v>
      </c>
      <c r="AD38" s="305">
        <v>475</v>
      </c>
      <c r="AE38" s="334">
        <v>715</v>
      </c>
      <c r="AF38" s="284"/>
      <c r="AG38" s="310"/>
      <c r="AH38" s="584"/>
      <c r="AI38" s="585"/>
      <c r="AJ38" s="283"/>
      <c r="AK38" s="283"/>
      <c r="AL38" s="283"/>
      <c r="AM38" s="298"/>
    </row>
    <row r="39" spans="2:39" ht="30" customHeight="1" thickBot="1">
      <c r="B39" s="154"/>
      <c r="C39" s="208"/>
      <c r="D39" s="155"/>
      <c r="E39" s="156"/>
      <c r="F39" s="144"/>
      <c r="G39" s="635"/>
      <c r="H39" s="82" t="s">
        <v>269</v>
      </c>
      <c r="I39" s="83">
        <f>SUM(I37:I38)</f>
        <v>240</v>
      </c>
      <c r="J39" s="83">
        <f>SUM(J37:J38)</f>
        <v>480</v>
      </c>
      <c r="K39" s="84">
        <f>SUM(K37:K38)</f>
        <v>720</v>
      </c>
      <c r="L39" s="144"/>
      <c r="M39" s="175"/>
      <c r="N39" s="176"/>
      <c r="S39" s="160"/>
      <c r="V39" s="582"/>
      <c r="W39" s="583"/>
      <c r="X39" s="294"/>
      <c r="Y39" s="295"/>
      <c r="Z39" s="284"/>
      <c r="AA39" s="593"/>
      <c r="AB39" s="337" t="s">
        <v>269</v>
      </c>
      <c r="AC39" s="337">
        <v>240</v>
      </c>
      <c r="AD39" s="337">
        <v>480</v>
      </c>
      <c r="AE39" s="338">
        <v>720</v>
      </c>
      <c r="AF39" s="284"/>
      <c r="AG39" s="310"/>
      <c r="AH39" s="584"/>
      <c r="AI39" s="585"/>
      <c r="AJ39" s="283"/>
      <c r="AK39" s="283"/>
      <c r="AL39" s="283"/>
      <c r="AM39" s="298"/>
    </row>
    <row r="40" spans="2:39" ht="12" customHeight="1" thickBot="1">
      <c r="B40" s="181"/>
      <c r="C40" s="182"/>
      <c r="D40" s="183"/>
      <c r="E40" s="184"/>
      <c r="F40" s="185"/>
      <c r="G40" s="185"/>
      <c r="H40" s="185"/>
      <c r="I40" s="185"/>
      <c r="J40" s="185"/>
      <c r="K40" s="185"/>
      <c r="L40" s="185"/>
      <c r="M40" s="186"/>
      <c r="N40" s="187"/>
      <c r="O40" s="188"/>
      <c r="P40" s="188"/>
      <c r="Q40" s="188"/>
      <c r="R40" s="189"/>
      <c r="S40" s="190"/>
      <c r="V40" s="586"/>
      <c r="W40" s="587"/>
      <c r="X40" s="315"/>
      <c r="Y40" s="316"/>
      <c r="Z40" s="317"/>
      <c r="AA40" s="317"/>
      <c r="AB40" s="317"/>
      <c r="AC40" s="317"/>
      <c r="AD40" s="317"/>
      <c r="AE40" s="317"/>
      <c r="AF40" s="317"/>
      <c r="AG40" s="318"/>
      <c r="AH40" s="588"/>
      <c r="AI40" s="589"/>
      <c r="AJ40" s="319"/>
      <c r="AK40" s="319"/>
      <c r="AL40" s="319"/>
      <c r="AM40" s="320"/>
    </row>
  </sheetData>
  <mergeCells count="89">
    <mergeCell ref="O16:Q16"/>
    <mergeCell ref="B2:S2"/>
    <mergeCell ref="B4:D4"/>
    <mergeCell ref="E4:M4"/>
    <mergeCell ref="N4:S4"/>
    <mergeCell ref="C6:C18"/>
    <mergeCell ref="F6:L7"/>
    <mergeCell ref="O6:Q6"/>
    <mergeCell ref="O8:R8"/>
    <mergeCell ref="F9:L9"/>
    <mergeCell ref="Q9:Q10"/>
    <mergeCell ref="Q17:Q18"/>
    <mergeCell ref="R17:R18"/>
    <mergeCell ref="G18:K18"/>
    <mergeCell ref="R9:R10"/>
    <mergeCell ref="F11:L12"/>
    <mergeCell ref="F13:L13"/>
    <mergeCell ref="G15:H15"/>
    <mergeCell ref="I15:J15"/>
    <mergeCell ref="G16:H16"/>
    <mergeCell ref="I16:J16"/>
    <mergeCell ref="C21:C38"/>
    <mergeCell ref="F21:L21"/>
    <mergeCell ref="O21:Q21"/>
    <mergeCell ref="F23:L23"/>
    <mergeCell ref="Q23:Q24"/>
    <mergeCell ref="F25:L27"/>
    <mergeCell ref="F28:L28"/>
    <mergeCell ref="F29:L29"/>
    <mergeCell ref="F30:L30"/>
    <mergeCell ref="O30:P30"/>
    <mergeCell ref="G32:K32"/>
    <mergeCell ref="G37:G39"/>
    <mergeCell ref="G34:G36"/>
    <mergeCell ref="V2:AM2"/>
    <mergeCell ref="V3:W3"/>
    <mergeCell ref="X3:Y3"/>
    <mergeCell ref="AG3:AH3"/>
    <mergeCell ref="V4:X4"/>
    <mergeCell ref="Y4:AG4"/>
    <mergeCell ref="AH4:AM4"/>
    <mergeCell ref="V5:W5"/>
    <mergeCell ref="W6:W18"/>
    <mergeCell ref="Z6:AF7"/>
    <mergeCell ref="AI6:AK6"/>
    <mergeCell ref="AI8:AL8"/>
    <mergeCell ref="Z9:AF9"/>
    <mergeCell ref="AK9:AK10"/>
    <mergeCell ref="AL9:AL10"/>
    <mergeCell ref="Z11:AF12"/>
    <mergeCell ref="Z13:AF13"/>
    <mergeCell ref="AA15:AB15"/>
    <mergeCell ref="AC15:AD15"/>
    <mergeCell ref="AA16:AB16"/>
    <mergeCell ref="AC16:AD16"/>
    <mergeCell ref="AI16:AK16"/>
    <mergeCell ref="AH17:AI17"/>
    <mergeCell ref="AK17:AK18"/>
    <mergeCell ref="AL17:AL18"/>
    <mergeCell ref="AA18:AE18"/>
    <mergeCell ref="AH18:AI18"/>
    <mergeCell ref="V19:W19"/>
    <mergeCell ref="AH19:AI19"/>
    <mergeCell ref="V20:W20"/>
    <mergeCell ref="W21:W38"/>
    <mergeCell ref="Z21:AF21"/>
    <mergeCell ref="AI21:AK21"/>
    <mergeCell ref="Z23:AF23"/>
    <mergeCell ref="AK23:AK24"/>
    <mergeCell ref="Z25:AF27"/>
    <mergeCell ref="Z28:AF28"/>
    <mergeCell ref="Z29:AF29"/>
    <mergeCell ref="Z30:AF30"/>
    <mergeCell ref="AI30:AJ30"/>
    <mergeCell ref="AH31:AI31"/>
    <mergeCell ref="AA32:AE32"/>
    <mergeCell ref="AH32:AI32"/>
    <mergeCell ref="AH33:AI33"/>
    <mergeCell ref="AA34:AA36"/>
    <mergeCell ref="V39:W39"/>
    <mergeCell ref="AH39:AI39"/>
    <mergeCell ref="V40:W40"/>
    <mergeCell ref="AH40:AI40"/>
    <mergeCell ref="AH34:AI34"/>
    <mergeCell ref="AH35:AI35"/>
    <mergeCell ref="AH36:AI36"/>
    <mergeCell ref="AA37:AA39"/>
    <mergeCell ref="AH37:AI37"/>
    <mergeCell ref="AH38:AI38"/>
  </mergeCells>
  <pageMargins left="0.7" right="0.7" top="0.75" bottom="0.75" header="0.3" footer="0.3"/>
  <pageSetup scale="47" orientation="landscape" r:id="rId1"/>
  <rowBreaks count="1" manualBreakCount="1">
    <brk id="1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7903A-47C8-4B83-BCD9-CD0BEAE96FEB}">
  <sheetPr>
    <tabColor theme="4"/>
  </sheetPr>
  <dimension ref="B1:AM38"/>
  <sheetViews>
    <sheetView topLeftCell="W4" zoomScale="50" zoomScaleNormal="50" workbookViewId="0">
      <selection activeCell="K21" sqref="K21"/>
    </sheetView>
  </sheetViews>
  <sheetFormatPr baseColWidth="10" defaultColWidth="11.3984375" defaultRowHeight="14.25"/>
  <cols>
    <col min="1" max="1" width="3.1328125" customWidth="1"/>
    <col min="2" max="2" width="4.59765625" customWidth="1"/>
    <col min="3" max="3" width="40.59765625" customWidth="1"/>
    <col min="4" max="5" width="4.59765625" customWidth="1"/>
    <col min="6" max="12" width="16.59765625" customWidth="1"/>
    <col min="13" max="14" width="4.59765625" customWidth="1"/>
    <col min="15" max="15" width="13.3984375" bestFit="1" customWidth="1"/>
    <col min="16" max="16" width="12.3984375" bestFit="1" customWidth="1"/>
    <col min="17" max="17" width="19.59765625" customWidth="1"/>
    <col min="18" max="18" width="14.3984375" customWidth="1"/>
    <col min="19" max="19" width="4.59765625" customWidth="1"/>
    <col min="20" max="20" width="3.1328125" customWidth="1"/>
    <col min="23" max="23" width="43.3984375" customWidth="1"/>
    <col min="37" max="38" width="20.1328125" customWidth="1"/>
    <col min="234" max="234" width="21.3984375" customWidth="1"/>
    <col min="235" max="235" width="45" customWidth="1"/>
    <col min="239" max="239" width="15.3984375" customWidth="1"/>
    <col min="240" max="240" width="21" customWidth="1"/>
    <col min="490" max="490" width="21.3984375" customWidth="1"/>
    <col min="491" max="491" width="45" customWidth="1"/>
    <col min="495" max="495" width="15.3984375" customWidth="1"/>
    <col min="496" max="496" width="21" customWidth="1"/>
    <col min="746" max="746" width="21.3984375" customWidth="1"/>
    <col min="747" max="747" width="45" customWidth="1"/>
    <col min="751" max="751" width="15.3984375" customWidth="1"/>
    <col min="752" max="752" width="21" customWidth="1"/>
    <col min="1002" max="1002" width="21.3984375" customWidth="1"/>
    <col min="1003" max="1003" width="45" customWidth="1"/>
    <col min="1007" max="1007" width="15.3984375" customWidth="1"/>
    <col min="1008" max="1008" width="21" customWidth="1"/>
    <col min="1258" max="1258" width="21.3984375" customWidth="1"/>
    <col min="1259" max="1259" width="45" customWidth="1"/>
    <col min="1263" max="1263" width="15.3984375" customWidth="1"/>
    <col min="1264" max="1264" width="21" customWidth="1"/>
    <col min="1514" max="1514" width="21.3984375" customWidth="1"/>
    <col min="1515" max="1515" width="45" customWidth="1"/>
    <col min="1519" max="1519" width="15.3984375" customWidth="1"/>
    <col min="1520" max="1520" width="21" customWidth="1"/>
    <col min="1770" max="1770" width="21.3984375" customWidth="1"/>
    <col min="1771" max="1771" width="45" customWidth="1"/>
    <col min="1775" max="1775" width="15.3984375" customWidth="1"/>
    <col min="1776" max="1776" width="21" customWidth="1"/>
    <col min="2026" max="2026" width="21.3984375" customWidth="1"/>
    <col min="2027" max="2027" width="45" customWidth="1"/>
    <col min="2031" max="2031" width="15.3984375" customWidth="1"/>
    <col min="2032" max="2032" width="21" customWidth="1"/>
    <col min="2282" max="2282" width="21.3984375" customWidth="1"/>
    <col min="2283" max="2283" width="45" customWidth="1"/>
    <col min="2287" max="2287" width="15.3984375" customWidth="1"/>
    <col min="2288" max="2288" width="21" customWidth="1"/>
    <col min="2538" max="2538" width="21.3984375" customWidth="1"/>
    <col min="2539" max="2539" width="45" customWidth="1"/>
    <col min="2543" max="2543" width="15.3984375" customWidth="1"/>
    <col min="2544" max="2544" width="21" customWidth="1"/>
    <col min="2794" max="2794" width="21.3984375" customWidth="1"/>
    <col min="2795" max="2795" width="45" customWidth="1"/>
    <col min="2799" max="2799" width="15.3984375" customWidth="1"/>
    <col min="2800" max="2800" width="21" customWidth="1"/>
    <col min="3050" max="3050" width="21.3984375" customWidth="1"/>
    <col min="3051" max="3051" width="45" customWidth="1"/>
    <col min="3055" max="3055" width="15.3984375" customWidth="1"/>
    <col min="3056" max="3056" width="21" customWidth="1"/>
    <col min="3306" max="3306" width="21.3984375" customWidth="1"/>
    <col min="3307" max="3307" width="45" customWidth="1"/>
    <col min="3311" max="3311" width="15.3984375" customWidth="1"/>
    <col min="3312" max="3312" width="21" customWidth="1"/>
    <col min="3562" max="3562" width="21.3984375" customWidth="1"/>
    <col min="3563" max="3563" width="45" customWidth="1"/>
    <col min="3567" max="3567" width="15.3984375" customWidth="1"/>
    <col min="3568" max="3568" width="21" customWidth="1"/>
    <col min="3818" max="3818" width="21.3984375" customWidth="1"/>
    <col min="3819" max="3819" width="45" customWidth="1"/>
    <col min="3823" max="3823" width="15.3984375" customWidth="1"/>
    <col min="3824" max="3824" width="21" customWidth="1"/>
    <col min="4074" max="4074" width="21.3984375" customWidth="1"/>
    <col min="4075" max="4075" width="45" customWidth="1"/>
    <col min="4079" max="4079" width="15.3984375" customWidth="1"/>
    <col min="4080" max="4080" width="21" customWidth="1"/>
    <col min="4330" max="4330" width="21.3984375" customWidth="1"/>
    <col min="4331" max="4331" width="45" customWidth="1"/>
    <col min="4335" max="4335" width="15.3984375" customWidth="1"/>
    <col min="4336" max="4336" width="21" customWidth="1"/>
    <col min="4586" max="4586" width="21.3984375" customWidth="1"/>
    <col min="4587" max="4587" width="45" customWidth="1"/>
    <col min="4591" max="4591" width="15.3984375" customWidth="1"/>
    <col min="4592" max="4592" width="21" customWidth="1"/>
    <col min="4842" max="4842" width="21.3984375" customWidth="1"/>
    <col min="4843" max="4843" width="45" customWidth="1"/>
    <col min="4847" max="4847" width="15.3984375" customWidth="1"/>
    <col min="4848" max="4848" width="21" customWidth="1"/>
    <col min="5098" max="5098" width="21.3984375" customWidth="1"/>
    <col min="5099" max="5099" width="45" customWidth="1"/>
    <col min="5103" max="5103" width="15.3984375" customWidth="1"/>
    <col min="5104" max="5104" width="21" customWidth="1"/>
    <col min="5354" max="5354" width="21.3984375" customWidth="1"/>
    <col min="5355" max="5355" width="45" customWidth="1"/>
    <col min="5359" max="5359" width="15.3984375" customWidth="1"/>
    <col min="5360" max="5360" width="21" customWidth="1"/>
    <col min="5610" max="5610" width="21.3984375" customWidth="1"/>
    <col min="5611" max="5611" width="45" customWidth="1"/>
    <col min="5615" max="5615" width="15.3984375" customWidth="1"/>
    <col min="5616" max="5616" width="21" customWidth="1"/>
    <col min="5866" max="5866" width="21.3984375" customWidth="1"/>
    <col min="5867" max="5867" width="45" customWidth="1"/>
    <col min="5871" max="5871" width="15.3984375" customWidth="1"/>
    <col min="5872" max="5872" width="21" customWidth="1"/>
    <col min="6122" max="6122" width="21.3984375" customWidth="1"/>
    <col min="6123" max="6123" width="45" customWidth="1"/>
    <col min="6127" max="6127" width="15.3984375" customWidth="1"/>
    <col min="6128" max="6128" width="21" customWidth="1"/>
    <col min="6378" max="6378" width="21.3984375" customWidth="1"/>
    <col min="6379" max="6379" width="45" customWidth="1"/>
    <col min="6383" max="6383" width="15.3984375" customWidth="1"/>
    <col min="6384" max="6384" width="21" customWidth="1"/>
    <col min="6634" max="6634" width="21.3984375" customWidth="1"/>
    <col min="6635" max="6635" width="45" customWidth="1"/>
    <col min="6639" max="6639" width="15.3984375" customWidth="1"/>
    <col min="6640" max="6640" width="21" customWidth="1"/>
    <col min="6890" max="6890" width="21.3984375" customWidth="1"/>
    <col min="6891" max="6891" width="45" customWidth="1"/>
    <col min="6895" max="6895" width="15.3984375" customWidth="1"/>
    <col min="6896" max="6896" width="21" customWidth="1"/>
    <col min="7146" max="7146" width="21.3984375" customWidth="1"/>
    <col min="7147" max="7147" width="45" customWidth="1"/>
    <col min="7151" max="7151" width="15.3984375" customWidth="1"/>
    <col min="7152" max="7152" width="21" customWidth="1"/>
    <col min="7402" max="7402" width="21.3984375" customWidth="1"/>
    <col min="7403" max="7403" width="45" customWidth="1"/>
    <col min="7407" max="7407" width="15.3984375" customWidth="1"/>
    <col min="7408" max="7408" width="21" customWidth="1"/>
    <col min="7658" max="7658" width="21.3984375" customWidth="1"/>
    <col min="7659" max="7659" width="45" customWidth="1"/>
    <col min="7663" max="7663" width="15.3984375" customWidth="1"/>
    <col min="7664" max="7664" width="21" customWidth="1"/>
    <col min="7914" max="7914" width="21.3984375" customWidth="1"/>
    <col min="7915" max="7915" width="45" customWidth="1"/>
    <col min="7919" max="7919" width="15.3984375" customWidth="1"/>
    <col min="7920" max="7920" width="21" customWidth="1"/>
    <col min="8170" max="8170" width="21.3984375" customWidth="1"/>
    <col min="8171" max="8171" width="45" customWidth="1"/>
    <col min="8175" max="8175" width="15.3984375" customWidth="1"/>
    <col min="8176" max="8176" width="21" customWidth="1"/>
    <col min="8426" max="8426" width="21.3984375" customWidth="1"/>
    <col min="8427" max="8427" width="45" customWidth="1"/>
    <col min="8431" max="8431" width="15.3984375" customWidth="1"/>
    <col min="8432" max="8432" width="21" customWidth="1"/>
    <col min="8682" max="8682" width="21.3984375" customWidth="1"/>
    <col min="8683" max="8683" width="45" customWidth="1"/>
    <col min="8687" max="8687" width="15.3984375" customWidth="1"/>
    <col min="8688" max="8688" width="21" customWidth="1"/>
    <col min="8938" max="8938" width="21.3984375" customWidth="1"/>
    <col min="8939" max="8939" width="45" customWidth="1"/>
    <col min="8943" max="8943" width="15.3984375" customWidth="1"/>
    <col min="8944" max="8944" width="21" customWidth="1"/>
    <col min="9194" max="9194" width="21.3984375" customWidth="1"/>
    <col min="9195" max="9195" width="45" customWidth="1"/>
    <col min="9199" max="9199" width="15.3984375" customWidth="1"/>
    <col min="9200" max="9200" width="21" customWidth="1"/>
    <col min="9450" max="9450" width="21.3984375" customWidth="1"/>
    <col min="9451" max="9451" width="45" customWidth="1"/>
    <col min="9455" max="9455" width="15.3984375" customWidth="1"/>
    <col min="9456" max="9456" width="21" customWidth="1"/>
    <col min="9706" max="9706" width="21.3984375" customWidth="1"/>
    <col min="9707" max="9707" width="45" customWidth="1"/>
    <col min="9711" max="9711" width="15.3984375" customWidth="1"/>
    <col min="9712" max="9712" width="21" customWidth="1"/>
    <col min="9962" max="9962" width="21.3984375" customWidth="1"/>
    <col min="9963" max="9963" width="45" customWidth="1"/>
    <col min="9967" max="9967" width="15.3984375" customWidth="1"/>
    <col min="9968" max="9968" width="21" customWidth="1"/>
    <col min="10218" max="10218" width="21.3984375" customWidth="1"/>
    <col min="10219" max="10219" width="45" customWidth="1"/>
    <col min="10223" max="10223" width="15.3984375" customWidth="1"/>
    <col min="10224" max="10224" width="21" customWidth="1"/>
    <col min="10474" max="10474" width="21.3984375" customWidth="1"/>
    <col min="10475" max="10475" width="45" customWidth="1"/>
    <col min="10479" max="10479" width="15.3984375" customWidth="1"/>
    <col min="10480" max="10480" width="21" customWidth="1"/>
    <col min="10730" max="10730" width="21.3984375" customWidth="1"/>
    <col min="10731" max="10731" width="45" customWidth="1"/>
    <col min="10735" max="10735" width="15.3984375" customWidth="1"/>
    <col min="10736" max="10736" width="21" customWidth="1"/>
    <col min="10986" max="10986" width="21.3984375" customWidth="1"/>
    <col min="10987" max="10987" width="45" customWidth="1"/>
    <col min="10991" max="10991" width="15.3984375" customWidth="1"/>
    <col min="10992" max="10992" width="21" customWidth="1"/>
    <col min="11242" max="11242" width="21.3984375" customWidth="1"/>
    <col min="11243" max="11243" width="45" customWidth="1"/>
    <col min="11247" max="11247" width="15.3984375" customWidth="1"/>
    <col min="11248" max="11248" width="21" customWidth="1"/>
    <col min="11498" max="11498" width="21.3984375" customWidth="1"/>
    <col min="11499" max="11499" width="45" customWidth="1"/>
    <col min="11503" max="11503" width="15.3984375" customWidth="1"/>
    <col min="11504" max="11504" width="21" customWidth="1"/>
    <col min="11754" max="11754" width="21.3984375" customWidth="1"/>
    <col min="11755" max="11755" width="45" customWidth="1"/>
    <col min="11759" max="11759" width="15.3984375" customWidth="1"/>
    <col min="11760" max="11760" width="21" customWidth="1"/>
    <col min="12010" max="12010" width="21.3984375" customWidth="1"/>
    <col min="12011" max="12011" width="45" customWidth="1"/>
    <col min="12015" max="12015" width="15.3984375" customWidth="1"/>
    <col min="12016" max="12016" width="21" customWidth="1"/>
    <col min="12266" max="12266" width="21.3984375" customWidth="1"/>
    <col min="12267" max="12267" width="45" customWidth="1"/>
    <col min="12271" max="12271" width="15.3984375" customWidth="1"/>
    <col min="12272" max="12272" width="21" customWidth="1"/>
    <col min="12522" max="12522" width="21.3984375" customWidth="1"/>
    <col min="12523" max="12523" width="45" customWidth="1"/>
    <col min="12527" max="12527" width="15.3984375" customWidth="1"/>
    <col min="12528" max="12528" width="21" customWidth="1"/>
    <col min="12778" max="12778" width="21.3984375" customWidth="1"/>
    <col min="12779" max="12779" width="45" customWidth="1"/>
    <col min="12783" max="12783" width="15.3984375" customWidth="1"/>
    <col min="12784" max="12784" width="21" customWidth="1"/>
    <col min="13034" max="13034" width="21.3984375" customWidth="1"/>
    <col min="13035" max="13035" width="45" customWidth="1"/>
    <col min="13039" max="13039" width="15.3984375" customWidth="1"/>
    <col min="13040" max="13040" width="21" customWidth="1"/>
    <col min="13290" max="13290" width="21.3984375" customWidth="1"/>
    <col min="13291" max="13291" width="45" customWidth="1"/>
    <col min="13295" max="13295" width="15.3984375" customWidth="1"/>
    <col min="13296" max="13296" width="21" customWidth="1"/>
    <col min="13546" max="13546" width="21.3984375" customWidth="1"/>
    <col min="13547" max="13547" width="45" customWidth="1"/>
    <col min="13551" max="13551" width="15.3984375" customWidth="1"/>
    <col min="13552" max="13552" width="21" customWidth="1"/>
    <col min="13802" max="13802" width="21.3984375" customWidth="1"/>
    <col min="13803" max="13803" width="45" customWidth="1"/>
    <col min="13807" max="13807" width="15.3984375" customWidth="1"/>
    <col min="13808" max="13808" width="21" customWidth="1"/>
    <col min="14058" max="14058" width="21.3984375" customWidth="1"/>
    <col min="14059" max="14059" width="45" customWidth="1"/>
    <col min="14063" max="14063" width="15.3984375" customWidth="1"/>
    <col min="14064" max="14064" width="21" customWidth="1"/>
    <col min="14314" max="14314" width="21.3984375" customWidth="1"/>
    <col min="14315" max="14315" width="45" customWidth="1"/>
    <col min="14319" max="14319" width="15.3984375" customWidth="1"/>
    <col min="14320" max="14320" width="21" customWidth="1"/>
    <col min="14570" max="14570" width="21.3984375" customWidth="1"/>
    <col min="14571" max="14571" width="45" customWidth="1"/>
    <col min="14575" max="14575" width="15.3984375" customWidth="1"/>
    <col min="14576" max="14576" width="21" customWidth="1"/>
    <col min="14826" max="14826" width="21.3984375" customWidth="1"/>
    <col min="14827" max="14827" width="45" customWidth="1"/>
    <col min="14831" max="14831" width="15.3984375" customWidth="1"/>
    <col min="14832" max="14832" width="21" customWidth="1"/>
    <col min="15082" max="15082" width="21.3984375" customWidth="1"/>
    <col min="15083" max="15083" width="45" customWidth="1"/>
    <col min="15087" max="15087" width="15.3984375" customWidth="1"/>
    <col min="15088" max="15088" width="21" customWidth="1"/>
    <col min="15338" max="15338" width="21.3984375" customWidth="1"/>
    <col min="15339" max="15339" width="45" customWidth="1"/>
    <col min="15343" max="15343" width="15.3984375" customWidth="1"/>
    <col min="15344" max="15344" width="21" customWidth="1"/>
    <col min="15594" max="15594" width="21.3984375" customWidth="1"/>
    <col min="15595" max="15595" width="45" customWidth="1"/>
    <col min="15599" max="15599" width="15.3984375" customWidth="1"/>
    <col min="15600" max="15600" width="21" customWidth="1"/>
    <col min="15850" max="15850" width="21.3984375" customWidth="1"/>
    <col min="15851" max="15851" width="45" customWidth="1"/>
    <col min="15855" max="15855" width="15.3984375" customWidth="1"/>
    <col min="15856" max="15856" width="21" customWidth="1"/>
    <col min="16106" max="16106" width="21.3984375" customWidth="1"/>
    <col min="16107" max="16107" width="45" customWidth="1"/>
    <col min="16111" max="16111" width="15.3984375" customWidth="1"/>
    <col min="16112" max="16112" width="21" customWidth="1"/>
  </cols>
  <sheetData>
    <row r="1" spans="2:39" ht="15.95" customHeight="1" thickBot="1"/>
    <row r="2" spans="2:39" ht="39.950000000000003" customHeight="1" thickBot="1">
      <c r="B2" s="532" t="s">
        <v>496</v>
      </c>
      <c r="C2" s="533"/>
      <c r="D2" s="533"/>
      <c r="E2" s="533"/>
      <c r="F2" s="533"/>
      <c r="G2" s="533"/>
      <c r="H2" s="533"/>
      <c r="I2" s="533"/>
      <c r="J2" s="533"/>
      <c r="K2" s="533"/>
      <c r="L2" s="533"/>
      <c r="M2" s="533"/>
      <c r="N2" s="533"/>
      <c r="O2" s="533"/>
      <c r="P2" s="533"/>
      <c r="Q2" s="533"/>
      <c r="R2" s="533"/>
      <c r="S2" s="639"/>
      <c r="V2" s="616" t="s">
        <v>496</v>
      </c>
      <c r="W2" s="617"/>
      <c r="X2" s="617"/>
      <c r="Y2" s="617"/>
      <c r="Z2" s="617"/>
      <c r="AA2" s="617"/>
      <c r="AB2" s="617"/>
      <c r="AC2" s="617"/>
      <c r="AD2" s="617"/>
      <c r="AE2" s="617"/>
      <c r="AF2" s="617"/>
      <c r="AG2" s="617"/>
      <c r="AH2" s="617"/>
      <c r="AI2" s="617"/>
      <c r="AJ2" s="617"/>
      <c r="AK2" s="617"/>
      <c r="AL2" s="617"/>
      <c r="AM2" s="617"/>
    </row>
    <row r="3" spans="2:39" ht="12" customHeight="1" thickBot="1">
      <c r="C3" s="1"/>
      <c r="D3" s="1"/>
      <c r="E3" s="1"/>
      <c r="F3" s="1"/>
      <c r="G3" s="1"/>
      <c r="H3" s="1"/>
      <c r="I3" s="1"/>
      <c r="J3" s="1"/>
      <c r="K3" s="1"/>
      <c r="L3" s="1"/>
      <c r="M3" s="1"/>
      <c r="N3" s="1"/>
      <c r="O3" s="1"/>
      <c r="P3" s="1"/>
      <c r="Q3" s="1"/>
      <c r="R3" s="1"/>
      <c r="V3" s="618"/>
      <c r="W3" s="618"/>
      <c r="X3" s="619"/>
      <c r="Y3" s="619"/>
      <c r="Z3" s="284"/>
      <c r="AA3" s="284"/>
      <c r="AB3" s="284"/>
      <c r="AC3" s="284"/>
      <c r="AD3" s="284"/>
      <c r="AE3" s="284"/>
      <c r="AF3" s="284"/>
      <c r="AG3" s="619"/>
      <c r="AH3" s="619"/>
      <c r="AI3" s="284"/>
      <c r="AJ3" s="284"/>
      <c r="AK3" s="284"/>
      <c r="AL3" s="284"/>
      <c r="AM3" s="283"/>
    </row>
    <row r="4" spans="2:39" ht="27" customHeight="1" thickBot="1">
      <c r="B4" s="534" t="s">
        <v>74</v>
      </c>
      <c r="C4" s="535"/>
      <c r="D4" s="536"/>
      <c r="E4" s="537" t="s">
        <v>75</v>
      </c>
      <c r="F4" s="538"/>
      <c r="G4" s="538"/>
      <c r="H4" s="538"/>
      <c r="I4" s="538"/>
      <c r="J4" s="538"/>
      <c r="K4" s="538"/>
      <c r="L4" s="538"/>
      <c r="M4" s="539"/>
      <c r="N4" s="640" t="s">
        <v>232</v>
      </c>
      <c r="O4" s="641"/>
      <c r="P4" s="641"/>
      <c r="Q4" s="641"/>
      <c r="R4" s="641"/>
      <c r="S4" s="642"/>
      <c r="V4" s="620" t="s">
        <v>74</v>
      </c>
      <c r="W4" s="621"/>
      <c r="X4" s="622"/>
      <c r="Y4" s="620" t="s">
        <v>75</v>
      </c>
      <c r="Z4" s="621"/>
      <c r="AA4" s="621"/>
      <c r="AB4" s="621"/>
      <c r="AC4" s="621"/>
      <c r="AD4" s="621"/>
      <c r="AE4" s="621"/>
      <c r="AF4" s="621"/>
      <c r="AG4" s="622"/>
      <c r="AH4" s="623" t="s">
        <v>232</v>
      </c>
      <c r="AI4" s="624"/>
      <c r="AJ4" s="624"/>
      <c r="AK4" s="624"/>
      <c r="AL4" s="624"/>
      <c r="AM4" s="624"/>
    </row>
    <row r="5" spans="2:39" ht="12" customHeight="1" thickBot="1">
      <c r="B5" s="44"/>
      <c r="C5" s="45"/>
      <c r="D5" s="46"/>
      <c r="E5" s="69"/>
      <c r="F5" s="17"/>
      <c r="G5" s="17"/>
      <c r="H5" s="17"/>
      <c r="I5" s="17"/>
      <c r="J5" s="17"/>
      <c r="K5" s="17"/>
      <c r="L5" s="17"/>
      <c r="M5" s="34"/>
      <c r="N5" s="68"/>
      <c r="O5" s="18"/>
      <c r="P5" s="18"/>
      <c r="Q5" s="18"/>
      <c r="R5" s="18"/>
      <c r="S5" s="29"/>
      <c r="V5" s="594"/>
      <c r="W5" s="595"/>
      <c r="X5" s="286"/>
      <c r="Y5" s="287"/>
      <c r="Z5" s="288"/>
      <c r="AA5" s="288"/>
      <c r="AB5" s="288"/>
      <c r="AC5" s="288"/>
      <c r="AD5" s="288"/>
      <c r="AE5" s="288"/>
      <c r="AF5" s="288"/>
      <c r="AG5" s="289"/>
      <c r="AH5" s="290"/>
      <c r="AI5" s="291"/>
      <c r="AJ5" s="291"/>
      <c r="AK5" s="291"/>
      <c r="AL5" s="291"/>
      <c r="AM5" s="292"/>
    </row>
    <row r="6" spans="2:39" ht="39" customHeight="1" thickBot="1">
      <c r="B6" s="11"/>
      <c r="C6" s="531" t="s">
        <v>497</v>
      </c>
      <c r="D6" s="47"/>
      <c r="E6" s="70"/>
      <c r="F6" s="526" t="s">
        <v>498</v>
      </c>
      <c r="G6" s="526"/>
      <c r="H6" s="526"/>
      <c r="I6" s="526"/>
      <c r="J6" s="526"/>
      <c r="K6" s="526"/>
      <c r="L6" s="526"/>
      <c r="M6" s="50"/>
      <c r="N6" s="7"/>
      <c r="O6" s="643" t="s">
        <v>234</v>
      </c>
      <c r="P6" s="644"/>
      <c r="Q6" s="644"/>
      <c r="R6" s="56">
        <v>720</v>
      </c>
      <c r="S6" s="15"/>
      <c r="V6" s="293"/>
      <c r="W6" s="596" t="s">
        <v>497</v>
      </c>
      <c r="X6" s="294"/>
      <c r="Y6" s="295"/>
      <c r="Z6" s="598" t="s">
        <v>498</v>
      </c>
      <c r="AA6" s="598"/>
      <c r="AB6" s="598"/>
      <c r="AC6" s="598"/>
      <c r="AD6" s="598"/>
      <c r="AE6" s="598"/>
      <c r="AF6" s="598"/>
      <c r="AG6" s="294"/>
      <c r="AH6" s="295"/>
      <c r="AI6" s="613" t="s">
        <v>234</v>
      </c>
      <c r="AJ6" s="614"/>
      <c r="AK6" s="615"/>
      <c r="AL6" s="297">
        <v>720</v>
      </c>
      <c r="AM6" s="298"/>
    </row>
    <row r="7" spans="2:39" ht="15.95" customHeight="1" thickBot="1">
      <c r="B7" s="11"/>
      <c r="C7" s="531"/>
      <c r="D7" s="47"/>
      <c r="E7" s="70"/>
      <c r="F7" s="54"/>
      <c r="G7" s="54"/>
      <c r="H7" s="54"/>
      <c r="I7" s="54"/>
      <c r="J7" s="54"/>
      <c r="K7" s="54"/>
      <c r="L7" s="54"/>
      <c r="M7" s="51"/>
      <c r="N7" s="2"/>
      <c r="O7" s="1"/>
      <c r="P7" s="1"/>
      <c r="Q7" s="4"/>
      <c r="R7" s="1"/>
      <c r="S7" s="15"/>
      <c r="V7" s="293"/>
      <c r="W7" s="596"/>
      <c r="X7" s="294"/>
      <c r="Y7" s="295"/>
      <c r="Z7" s="296"/>
      <c r="AA7" s="296"/>
      <c r="AB7" s="296"/>
      <c r="AC7" s="296"/>
      <c r="AD7" s="296"/>
      <c r="AE7" s="296"/>
      <c r="AF7" s="296"/>
      <c r="AG7" s="299"/>
      <c r="AH7" s="300"/>
      <c r="AI7" s="284"/>
      <c r="AJ7" s="284"/>
      <c r="AK7" s="301"/>
      <c r="AL7" s="284"/>
      <c r="AM7" s="298"/>
    </row>
    <row r="8" spans="2:39" ht="53.45" customHeight="1" thickBot="1">
      <c r="B8" s="11"/>
      <c r="C8" s="531"/>
      <c r="D8" s="47"/>
      <c r="E8" s="70"/>
      <c r="F8" s="526" t="s">
        <v>499</v>
      </c>
      <c r="G8" s="526"/>
      <c r="H8" s="526"/>
      <c r="I8" s="526"/>
      <c r="J8" s="526"/>
      <c r="K8" s="526"/>
      <c r="L8" s="526"/>
      <c r="M8" s="50"/>
      <c r="N8" s="7"/>
      <c r="O8" s="12" t="s">
        <v>236</v>
      </c>
      <c r="P8" s="67" t="s">
        <v>237</v>
      </c>
      <c r="Q8" s="645" t="s">
        <v>238</v>
      </c>
      <c r="R8" s="645" t="s">
        <v>239</v>
      </c>
      <c r="S8" s="15"/>
      <c r="V8" s="293"/>
      <c r="W8" s="596"/>
      <c r="X8" s="294"/>
      <c r="Y8" s="295"/>
      <c r="Z8" s="598" t="s">
        <v>499</v>
      </c>
      <c r="AA8" s="598"/>
      <c r="AB8" s="598"/>
      <c r="AC8" s="598"/>
      <c r="AD8" s="598"/>
      <c r="AE8" s="598"/>
      <c r="AF8" s="598"/>
      <c r="AG8" s="294"/>
      <c r="AH8" s="295"/>
      <c r="AI8" s="366" t="s">
        <v>240</v>
      </c>
      <c r="AJ8" s="303" t="s">
        <v>237</v>
      </c>
      <c r="AK8" s="590" t="s">
        <v>238</v>
      </c>
      <c r="AL8" s="590" t="s">
        <v>239</v>
      </c>
      <c r="AM8" s="298"/>
    </row>
    <row r="9" spans="2:39" ht="15.75" customHeight="1">
      <c r="B9" s="11"/>
      <c r="C9" s="531"/>
      <c r="D9" s="47"/>
      <c r="E9" s="70"/>
      <c r="F9" s="54"/>
      <c r="G9" s="54"/>
      <c r="H9" s="54"/>
      <c r="I9" s="54"/>
      <c r="J9" s="54"/>
      <c r="K9" s="54"/>
      <c r="L9" s="54"/>
      <c r="M9" s="50"/>
      <c r="N9" s="7"/>
      <c r="O9" s="209" t="s">
        <v>241</v>
      </c>
      <c r="P9" s="40" t="s">
        <v>241</v>
      </c>
      <c r="Q9" s="646"/>
      <c r="R9" s="646"/>
      <c r="S9" s="15"/>
      <c r="V9" s="293"/>
      <c r="W9" s="596"/>
      <c r="X9" s="294"/>
      <c r="Y9" s="295"/>
      <c r="Z9" s="296"/>
      <c r="AA9" s="296"/>
      <c r="AB9" s="296"/>
      <c r="AC9" s="296"/>
      <c r="AD9" s="296"/>
      <c r="AE9" s="296"/>
      <c r="AF9" s="296"/>
      <c r="AG9" s="294"/>
      <c r="AH9" s="295"/>
      <c r="AI9" s="304" t="s">
        <v>241</v>
      </c>
      <c r="AJ9" s="285" t="s">
        <v>241</v>
      </c>
      <c r="AK9" s="608"/>
      <c r="AL9" s="608"/>
      <c r="AM9" s="298"/>
    </row>
    <row r="10" spans="2:39" ht="30" customHeight="1">
      <c r="B10" s="11"/>
      <c r="C10" s="531"/>
      <c r="D10" s="47"/>
      <c r="E10" s="70"/>
      <c r="F10" s="526"/>
      <c r="G10" s="526"/>
      <c r="H10" s="526"/>
      <c r="I10" s="526"/>
      <c r="J10" s="526"/>
      <c r="K10" s="526"/>
      <c r="L10" s="526"/>
      <c r="M10" s="50"/>
      <c r="N10" s="7"/>
      <c r="O10" s="21">
        <v>100</v>
      </c>
      <c r="P10" s="21">
        <f>$O$10-(Q10/$R$6*100)</f>
        <v>99.861111111111114</v>
      </c>
      <c r="Q10" s="22">
        <v>1</v>
      </c>
      <c r="R10" s="142">
        <v>0</v>
      </c>
      <c r="S10" s="15"/>
      <c r="V10" s="293"/>
      <c r="W10" s="596"/>
      <c r="X10" s="294"/>
      <c r="Y10" s="295"/>
      <c r="Z10" s="598"/>
      <c r="AA10" s="598"/>
      <c r="AB10" s="598"/>
      <c r="AC10" s="598"/>
      <c r="AD10" s="598"/>
      <c r="AE10" s="598"/>
      <c r="AF10" s="598"/>
      <c r="AG10" s="294"/>
      <c r="AH10" s="295"/>
      <c r="AI10" s="305">
        <v>100</v>
      </c>
      <c r="AJ10" s="305">
        <v>99.86</v>
      </c>
      <c r="AK10" s="382">
        <v>1</v>
      </c>
      <c r="AL10" s="307">
        <v>0</v>
      </c>
      <c r="AM10" s="298"/>
    </row>
    <row r="11" spans="2:39" ht="55.35" customHeight="1">
      <c r="B11" s="11"/>
      <c r="C11" s="531"/>
      <c r="D11" s="47"/>
      <c r="E11" s="70"/>
      <c r="F11" s="502" t="s">
        <v>500</v>
      </c>
      <c r="G11" s="502"/>
      <c r="H11" s="502"/>
      <c r="I11" s="502"/>
      <c r="J11" s="502"/>
      <c r="K11" s="502"/>
      <c r="L11" s="502"/>
      <c r="M11" s="52"/>
      <c r="N11" s="39"/>
      <c r="O11" s="21">
        <f>P10</f>
        <v>99.861111111111114</v>
      </c>
      <c r="P11" s="21">
        <f>$O$10-(Q11/$R$6*100)</f>
        <v>99.791666666666671</v>
      </c>
      <c r="Q11" s="22">
        <v>1.5</v>
      </c>
      <c r="R11" s="142">
        <v>0.1</v>
      </c>
      <c r="S11" s="15"/>
      <c r="V11" s="293"/>
      <c r="W11" s="596"/>
      <c r="X11" s="294"/>
      <c r="Y11" s="295"/>
      <c r="Z11" s="598" t="s">
        <v>500</v>
      </c>
      <c r="AA11" s="598"/>
      <c r="AB11" s="598"/>
      <c r="AC11" s="598"/>
      <c r="AD11" s="598"/>
      <c r="AE11" s="598"/>
      <c r="AF11" s="598"/>
      <c r="AG11" s="308"/>
      <c r="AH11" s="309"/>
      <c r="AI11" s="305">
        <v>99.86</v>
      </c>
      <c r="AJ11" s="305">
        <v>99.79</v>
      </c>
      <c r="AK11" s="382">
        <v>1.5</v>
      </c>
      <c r="AL11" s="307">
        <v>0.1</v>
      </c>
      <c r="AM11" s="298"/>
    </row>
    <row r="12" spans="2:39" ht="30" customHeight="1">
      <c r="B12" s="11"/>
      <c r="C12" s="531"/>
      <c r="D12" s="47"/>
      <c r="E12" s="70"/>
      <c r="F12" s="531" t="s">
        <v>501</v>
      </c>
      <c r="G12" s="531"/>
      <c r="H12" s="531"/>
      <c r="I12" s="531"/>
      <c r="J12" s="531"/>
      <c r="K12" s="531"/>
      <c r="L12" s="531"/>
      <c r="M12" s="5"/>
      <c r="N12" s="3"/>
      <c r="O12" s="21">
        <f>P11</f>
        <v>99.791666666666671</v>
      </c>
      <c r="P12" s="21">
        <f>$O$10-(Q12/$R$6*100)</f>
        <v>99.722222222222229</v>
      </c>
      <c r="Q12" s="22">
        <v>2</v>
      </c>
      <c r="R12" s="142">
        <v>0.15</v>
      </c>
      <c r="S12" s="15"/>
      <c r="V12" s="293"/>
      <c r="W12" s="596"/>
      <c r="X12" s="294"/>
      <c r="Y12" s="295"/>
      <c r="Z12" s="596" t="s">
        <v>501</v>
      </c>
      <c r="AA12" s="596"/>
      <c r="AB12" s="596"/>
      <c r="AC12" s="596"/>
      <c r="AD12" s="596"/>
      <c r="AE12" s="596"/>
      <c r="AF12" s="596"/>
      <c r="AG12" s="310"/>
      <c r="AH12" s="311"/>
      <c r="AI12" s="305">
        <v>99.79</v>
      </c>
      <c r="AJ12" s="305">
        <v>99.72</v>
      </c>
      <c r="AK12" s="382">
        <v>2</v>
      </c>
      <c r="AL12" s="307">
        <v>0.15</v>
      </c>
      <c r="AM12" s="298"/>
    </row>
    <row r="13" spans="2:39" ht="30" customHeight="1">
      <c r="B13" s="11"/>
      <c r="C13" s="531"/>
      <c r="D13" s="47"/>
      <c r="E13" s="70"/>
      <c r="F13" s="526" t="s">
        <v>502</v>
      </c>
      <c r="G13" s="526"/>
      <c r="H13" s="526"/>
      <c r="I13" s="526"/>
      <c r="J13" s="526"/>
      <c r="K13" s="526"/>
      <c r="L13" s="526"/>
      <c r="M13" s="5"/>
      <c r="N13" s="3"/>
      <c r="O13" s="21">
        <f>P12</f>
        <v>99.722222222222229</v>
      </c>
      <c r="P13" s="21">
        <f>$O$10-(Q13/$R$6*100)</f>
        <v>99.583333333333329</v>
      </c>
      <c r="Q13" s="22">
        <v>3</v>
      </c>
      <c r="R13" s="142">
        <v>0.25</v>
      </c>
      <c r="S13" s="15"/>
      <c r="V13" s="582"/>
      <c r="W13" s="596"/>
      <c r="X13" s="609"/>
      <c r="Y13" s="610"/>
      <c r="Z13" s="596" t="s">
        <v>503</v>
      </c>
      <c r="AA13" s="596"/>
      <c r="AB13" s="596"/>
      <c r="AC13" s="596"/>
      <c r="AD13" s="596"/>
      <c r="AE13" s="596"/>
      <c r="AF13" s="596"/>
      <c r="AG13" s="611"/>
      <c r="AH13" s="612"/>
      <c r="AI13" s="714">
        <v>99.72</v>
      </c>
      <c r="AJ13" s="714">
        <v>99.58</v>
      </c>
      <c r="AK13" s="806">
        <v>3</v>
      </c>
      <c r="AL13" s="808">
        <v>0.25</v>
      </c>
      <c r="AM13" s="605"/>
    </row>
    <row r="14" spans="2:39" ht="30" customHeight="1">
      <c r="B14" s="11"/>
      <c r="C14" s="531"/>
      <c r="D14" s="47"/>
      <c r="E14" s="70"/>
      <c r="F14" s="526"/>
      <c r="G14" s="526"/>
      <c r="H14" s="526"/>
      <c r="I14" s="526"/>
      <c r="J14" s="526"/>
      <c r="K14" s="526"/>
      <c r="L14" s="526"/>
      <c r="M14" s="5"/>
      <c r="N14" s="3"/>
      <c r="O14" s="21">
        <f>P13</f>
        <v>99.583333333333329</v>
      </c>
      <c r="P14" s="21">
        <f>$O$10-(Q14/$R$6*100)</f>
        <v>99.444444444444443</v>
      </c>
      <c r="Q14" s="22">
        <v>4</v>
      </c>
      <c r="R14" s="142">
        <v>0.5</v>
      </c>
      <c r="S14" s="15"/>
      <c r="V14" s="582"/>
      <c r="W14" s="596"/>
      <c r="X14" s="609"/>
      <c r="Y14" s="610"/>
      <c r="Z14" s="596" t="s">
        <v>504</v>
      </c>
      <c r="AA14" s="596"/>
      <c r="AB14" s="596"/>
      <c r="AC14" s="596"/>
      <c r="AD14" s="596"/>
      <c r="AE14" s="596"/>
      <c r="AF14" s="596"/>
      <c r="AG14" s="611"/>
      <c r="AH14" s="612"/>
      <c r="AI14" s="715"/>
      <c r="AJ14" s="715"/>
      <c r="AK14" s="807"/>
      <c r="AL14" s="809"/>
      <c r="AM14" s="605"/>
    </row>
    <row r="15" spans="2:39" ht="30" customHeight="1" thickBot="1">
      <c r="B15" s="11"/>
      <c r="C15" s="531"/>
      <c r="D15" s="47"/>
      <c r="E15" s="70"/>
      <c r="F15" s="1"/>
      <c r="G15" s="1"/>
      <c r="H15" s="1"/>
      <c r="I15" s="1"/>
      <c r="J15" s="1"/>
      <c r="K15" s="1"/>
      <c r="L15" s="1"/>
      <c r="M15" s="5"/>
      <c r="N15" s="3"/>
      <c r="O15" s="647" t="s">
        <v>505</v>
      </c>
      <c r="P15" s="648"/>
      <c r="Q15" s="648"/>
      <c r="R15" s="28">
        <v>1</v>
      </c>
      <c r="S15" s="15"/>
      <c r="V15" s="293"/>
      <c r="W15" s="596"/>
      <c r="X15" s="294"/>
      <c r="Y15" s="295"/>
      <c r="Z15" s="596" t="s">
        <v>506</v>
      </c>
      <c r="AA15" s="596"/>
      <c r="AB15" s="596"/>
      <c r="AC15" s="596"/>
      <c r="AD15" s="596"/>
      <c r="AE15" s="596"/>
      <c r="AF15" s="596"/>
      <c r="AG15" s="310"/>
      <c r="AH15" s="311"/>
      <c r="AI15" s="305">
        <v>99.58</v>
      </c>
      <c r="AJ15" s="305">
        <v>99.44</v>
      </c>
      <c r="AK15" s="382">
        <v>4</v>
      </c>
      <c r="AL15" s="307">
        <v>0.5</v>
      </c>
      <c r="AM15" s="298"/>
    </row>
    <row r="16" spans="2:39" ht="12" customHeight="1" thickBot="1">
      <c r="B16" s="33"/>
      <c r="C16" s="49"/>
      <c r="D16" s="48"/>
      <c r="E16" s="71"/>
      <c r="F16" s="53"/>
      <c r="G16" s="53"/>
      <c r="H16" s="53"/>
      <c r="I16" s="53"/>
      <c r="J16" s="53"/>
      <c r="K16" s="53"/>
      <c r="L16" s="53"/>
      <c r="M16" s="10"/>
      <c r="N16" s="6"/>
      <c r="O16" s="19"/>
      <c r="P16" s="19"/>
      <c r="Q16" s="19"/>
      <c r="R16" s="30"/>
      <c r="S16" s="16"/>
      <c r="V16" s="293"/>
      <c r="W16" s="596"/>
      <c r="X16" s="294"/>
      <c r="Y16" s="295"/>
      <c r="Z16" s="284"/>
      <c r="AA16" s="284"/>
      <c r="AB16" s="284"/>
      <c r="AC16" s="284"/>
      <c r="AD16" s="284"/>
      <c r="AE16" s="284"/>
      <c r="AF16" s="284"/>
      <c r="AG16" s="310"/>
      <c r="AH16" s="311"/>
      <c r="AI16" s="599" t="s">
        <v>505</v>
      </c>
      <c r="AJ16" s="607"/>
      <c r="AK16" s="600"/>
      <c r="AL16" s="314">
        <v>1</v>
      </c>
      <c r="AM16" s="298"/>
    </row>
    <row r="17" spans="2:39" ht="14.65" thickBot="1">
      <c r="B17" s="145"/>
      <c r="C17" s="146"/>
      <c r="D17" s="147"/>
      <c r="E17" s="148"/>
      <c r="F17" s="149"/>
      <c r="G17" s="149"/>
      <c r="H17" s="149"/>
      <c r="I17" s="149"/>
      <c r="J17" s="149"/>
      <c r="K17" s="149"/>
      <c r="L17" s="149"/>
      <c r="M17" s="150"/>
      <c r="N17" s="151"/>
      <c r="O17" s="152"/>
      <c r="P17" s="152"/>
      <c r="Q17" s="152"/>
      <c r="R17" s="152"/>
      <c r="S17" s="153"/>
      <c r="V17" s="586"/>
      <c r="W17" s="587"/>
      <c r="X17" s="315"/>
      <c r="Y17" s="316"/>
      <c r="Z17" s="317"/>
      <c r="AA17" s="317"/>
      <c r="AB17" s="317"/>
      <c r="AC17" s="317"/>
      <c r="AD17" s="317"/>
      <c r="AE17" s="317"/>
      <c r="AF17" s="317"/>
      <c r="AG17" s="318"/>
      <c r="AH17" s="588"/>
      <c r="AI17" s="589"/>
      <c r="AJ17" s="319"/>
      <c r="AK17" s="319"/>
      <c r="AL17" s="319"/>
      <c r="AM17" s="320"/>
    </row>
    <row r="18" spans="2:39" ht="34.5" customHeight="1">
      <c r="B18" s="154"/>
      <c r="C18" s="625" t="s">
        <v>507</v>
      </c>
      <c r="D18" s="155"/>
      <c r="E18" s="156"/>
      <c r="F18" s="625" t="s">
        <v>250</v>
      </c>
      <c r="G18" s="625"/>
      <c r="H18" s="625"/>
      <c r="I18" s="625"/>
      <c r="J18" s="625"/>
      <c r="K18" s="625"/>
      <c r="L18" s="625"/>
      <c r="M18" s="157"/>
      <c r="N18" s="158"/>
      <c r="O18" s="626"/>
      <c r="P18" s="626"/>
      <c r="Q18" s="626"/>
      <c r="R18" s="88"/>
      <c r="S18" s="160"/>
      <c r="V18" s="594"/>
      <c r="W18" s="595"/>
      <c r="X18" s="286"/>
      <c r="Y18" s="287"/>
      <c r="Z18" s="288"/>
      <c r="AA18" s="288"/>
      <c r="AB18" s="288"/>
      <c r="AC18" s="288"/>
      <c r="AD18" s="288"/>
      <c r="AE18" s="288"/>
      <c r="AF18" s="288"/>
      <c r="AG18" s="289"/>
      <c r="AH18" s="290"/>
      <c r="AI18" s="291"/>
      <c r="AJ18" s="291"/>
      <c r="AK18" s="291"/>
      <c r="AL18" s="291"/>
      <c r="AM18" s="292"/>
    </row>
    <row r="19" spans="2:39" ht="41.45" customHeight="1" thickBot="1">
      <c r="B19" s="154"/>
      <c r="C19" s="625"/>
      <c r="D19" s="155"/>
      <c r="E19" s="156"/>
      <c r="F19" s="134"/>
      <c r="G19" s="134"/>
      <c r="H19" s="134"/>
      <c r="I19" s="134"/>
      <c r="J19" s="134"/>
      <c r="K19" s="134"/>
      <c r="L19" s="134"/>
      <c r="M19" s="161"/>
      <c r="N19" s="162"/>
      <c r="O19" s="144"/>
      <c r="P19" s="144"/>
      <c r="Q19" s="191"/>
      <c r="R19" s="144"/>
      <c r="S19" s="160"/>
      <c r="V19" s="293"/>
      <c r="W19" s="282" t="s">
        <v>508</v>
      </c>
      <c r="X19" s="294"/>
      <c r="Y19" s="295"/>
      <c r="Z19" s="596" t="s">
        <v>250</v>
      </c>
      <c r="AA19" s="596"/>
      <c r="AB19" s="596"/>
      <c r="AC19" s="596"/>
      <c r="AD19" s="596"/>
      <c r="AE19" s="596"/>
      <c r="AF19" s="596"/>
      <c r="AG19" s="294"/>
      <c r="AH19" s="295"/>
      <c r="AI19" s="597"/>
      <c r="AJ19" s="597"/>
      <c r="AK19" s="597"/>
      <c r="AL19" s="66"/>
      <c r="AM19" s="298"/>
    </row>
    <row r="20" spans="2:39" ht="33.75" customHeight="1" thickBot="1">
      <c r="B20" s="154"/>
      <c r="C20" s="625"/>
      <c r="D20" s="155"/>
      <c r="E20" s="156"/>
      <c r="F20" s="625" t="s">
        <v>312</v>
      </c>
      <c r="G20" s="625"/>
      <c r="H20" s="625"/>
      <c r="I20" s="625"/>
      <c r="J20" s="625"/>
      <c r="K20" s="625"/>
      <c r="L20" s="625"/>
      <c r="M20" s="157"/>
      <c r="N20" s="158"/>
      <c r="O20" s="163" t="s">
        <v>236</v>
      </c>
      <c r="P20" s="192" t="s">
        <v>237</v>
      </c>
      <c r="Q20" s="627" t="s">
        <v>239</v>
      </c>
      <c r="R20" s="143"/>
      <c r="S20" s="160"/>
      <c r="V20" s="293"/>
      <c r="W20" s="282" t="s">
        <v>509</v>
      </c>
      <c r="X20" s="294"/>
      <c r="Y20" s="295"/>
      <c r="Z20" s="296"/>
      <c r="AA20" s="296"/>
      <c r="AB20" s="296"/>
      <c r="AC20" s="296"/>
      <c r="AD20" s="296"/>
      <c r="AE20" s="296"/>
      <c r="AF20" s="296"/>
      <c r="AG20" s="299"/>
      <c r="AH20" s="300"/>
      <c r="AI20" s="284"/>
      <c r="AJ20" s="284"/>
      <c r="AK20" s="301"/>
      <c r="AL20" s="284"/>
      <c r="AM20" s="298"/>
    </row>
    <row r="21" spans="2:39" ht="34.35" customHeight="1" thickBot="1">
      <c r="B21" s="154"/>
      <c r="C21" s="625"/>
      <c r="D21" s="155"/>
      <c r="E21" s="156"/>
      <c r="F21" s="165"/>
      <c r="G21" s="165"/>
      <c r="H21" s="165"/>
      <c r="I21" s="165"/>
      <c r="J21" s="165"/>
      <c r="K21" s="165"/>
      <c r="L21" s="165"/>
      <c r="M21" s="157"/>
      <c r="N21" s="158"/>
      <c r="O21" s="166" t="s">
        <v>241</v>
      </c>
      <c r="P21" s="166" t="s">
        <v>241</v>
      </c>
      <c r="Q21" s="628"/>
      <c r="R21" s="143"/>
      <c r="S21" s="160"/>
      <c r="V21" s="293"/>
      <c r="W21" s="282"/>
      <c r="X21" s="294"/>
      <c r="Y21" s="295"/>
      <c r="Z21" s="596" t="s">
        <v>314</v>
      </c>
      <c r="AA21" s="596"/>
      <c r="AB21" s="596"/>
      <c r="AC21" s="596"/>
      <c r="AD21" s="596"/>
      <c r="AE21" s="596"/>
      <c r="AF21" s="596"/>
      <c r="AG21" s="294"/>
      <c r="AH21" s="295"/>
      <c r="AI21" s="302" t="s">
        <v>236</v>
      </c>
      <c r="AJ21" s="321" t="s">
        <v>237</v>
      </c>
      <c r="AK21" s="590" t="s">
        <v>239</v>
      </c>
      <c r="AL21" s="283"/>
      <c r="AM21" s="298"/>
    </row>
    <row r="22" spans="2:39" ht="21" customHeight="1" thickBot="1">
      <c r="B22" s="154"/>
      <c r="C22" s="625"/>
      <c r="D22" s="155"/>
      <c r="E22" s="156"/>
      <c r="F22" s="625" t="s">
        <v>253</v>
      </c>
      <c r="G22" s="625"/>
      <c r="H22" s="625"/>
      <c r="I22" s="625"/>
      <c r="J22" s="625"/>
      <c r="K22" s="625"/>
      <c r="L22" s="625"/>
      <c r="M22" s="157"/>
      <c r="N22" s="158"/>
      <c r="O22" s="220">
        <v>100</v>
      </c>
      <c r="P22" s="85">
        <v>95</v>
      </c>
      <c r="Q22" s="193">
        <v>0</v>
      </c>
      <c r="R22" s="143"/>
      <c r="S22" s="160"/>
      <c r="V22" s="293"/>
      <c r="W22" s="282"/>
      <c r="X22" s="294"/>
      <c r="Y22" s="295"/>
      <c r="Z22" s="282"/>
      <c r="AA22" s="282"/>
      <c r="AB22" s="282"/>
      <c r="AC22" s="282"/>
      <c r="AD22" s="282"/>
      <c r="AE22" s="282"/>
      <c r="AF22" s="282"/>
      <c r="AG22" s="294"/>
      <c r="AH22" s="295"/>
      <c r="AI22" s="322" t="s">
        <v>241</v>
      </c>
      <c r="AJ22" s="322" t="s">
        <v>241</v>
      </c>
      <c r="AK22" s="591"/>
      <c r="AL22" s="283"/>
      <c r="AM22" s="298"/>
    </row>
    <row r="23" spans="2:39" ht="33" customHeight="1">
      <c r="B23" s="154"/>
      <c r="C23" s="625"/>
      <c r="D23" s="155"/>
      <c r="E23" s="156"/>
      <c r="F23" s="625"/>
      <c r="G23" s="625"/>
      <c r="H23" s="625"/>
      <c r="I23" s="625"/>
      <c r="J23" s="625"/>
      <c r="K23" s="625"/>
      <c r="L23" s="625"/>
      <c r="M23" s="157"/>
      <c r="N23" s="158"/>
      <c r="O23" s="218">
        <v>94.99</v>
      </c>
      <c r="P23" s="86">
        <v>90</v>
      </c>
      <c r="Q23" s="99">
        <v>0.1</v>
      </c>
      <c r="R23" s="143"/>
      <c r="S23" s="160"/>
      <c r="V23" s="293"/>
      <c r="W23" s="282"/>
      <c r="X23" s="294"/>
      <c r="Y23" s="295"/>
      <c r="Z23" s="596" t="s">
        <v>253</v>
      </c>
      <c r="AA23" s="596"/>
      <c r="AB23" s="596"/>
      <c r="AC23" s="596"/>
      <c r="AD23" s="596"/>
      <c r="AE23" s="596"/>
      <c r="AF23" s="596"/>
      <c r="AG23" s="294"/>
      <c r="AH23" s="295"/>
      <c r="AI23" s="323">
        <v>100</v>
      </c>
      <c r="AJ23" s="341">
        <v>95</v>
      </c>
      <c r="AK23" s="325">
        <v>0</v>
      </c>
      <c r="AL23" s="283"/>
      <c r="AM23" s="298"/>
    </row>
    <row r="24" spans="2:39" ht="21" customHeight="1">
      <c r="B24" s="154"/>
      <c r="C24" s="625"/>
      <c r="D24" s="155"/>
      <c r="E24" s="156"/>
      <c r="F24" s="625"/>
      <c r="G24" s="625"/>
      <c r="H24" s="625"/>
      <c r="I24" s="625"/>
      <c r="J24" s="625"/>
      <c r="K24" s="625"/>
      <c r="L24" s="625"/>
      <c r="M24" s="157"/>
      <c r="N24" s="158"/>
      <c r="O24" s="218">
        <v>89.99</v>
      </c>
      <c r="P24" s="86">
        <v>85</v>
      </c>
      <c r="Q24" s="99">
        <v>0.15</v>
      </c>
      <c r="R24" s="143"/>
      <c r="S24" s="160"/>
      <c r="V24" s="293"/>
      <c r="W24" s="282"/>
      <c r="X24" s="294"/>
      <c r="Y24" s="295"/>
      <c r="Z24" s="596"/>
      <c r="AA24" s="596"/>
      <c r="AB24" s="596"/>
      <c r="AC24" s="596"/>
      <c r="AD24" s="596"/>
      <c r="AE24" s="596"/>
      <c r="AF24" s="596"/>
      <c r="AG24" s="294"/>
      <c r="AH24" s="295"/>
      <c r="AI24" s="326">
        <v>94.99</v>
      </c>
      <c r="AJ24" s="342">
        <v>90</v>
      </c>
      <c r="AK24" s="327">
        <v>0.1</v>
      </c>
      <c r="AL24" s="283"/>
      <c r="AM24" s="298"/>
    </row>
    <row r="25" spans="2:39" ht="15" customHeight="1">
      <c r="B25" s="154"/>
      <c r="C25" s="625"/>
      <c r="D25" s="155"/>
      <c r="E25" s="156"/>
      <c r="F25" s="502" t="s">
        <v>254</v>
      </c>
      <c r="G25" s="502"/>
      <c r="H25" s="502"/>
      <c r="I25" s="502"/>
      <c r="J25" s="502"/>
      <c r="K25" s="502"/>
      <c r="L25" s="502"/>
      <c r="M25" s="157"/>
      <c r="N25" s="158"/>
      <c r="O25" s="218">
        <v>84.99</v>
      </c>
      <c r="P25" s="86">
        <v>80</v>
      </c>
      <c r="Q25" s="99">
        <v>0.25</v>
      </c>
      <c r="R25" s="143"/>
      <c r="S25" s="160"/>
      <c r="V25" s="293"/>
      <c r="W25" s="282"/>
      <c r="X25" s="294"/>
      <c r="Y25" s="295"/>
      <c r="Z25" s="596"/>
      <c r="AA25" s="596"/>
      <c r="AB25" s="596"/>
      <c r="AC25" s="596"/>
      <c r="AD25" s="596"/>
      <c r="AE25" s="596"/>
      <c r="AF25" s="596"/>
      <c r="AG25" s="294"/>
      <c r="AH25" s="295"/>
      <c r="AI25" s="326">
        <v>89.99</v>
      </c>
      <c r="AJ25" s="342">
        <v>85</v>
      </c>
      <c r="AK25" s="327">
        <v>0.15</v>
      </c>
      <c r="AL25" s="283"/>
      <c r="AM25" s="298"/>
    </row>
    <row r="26" spans="2:39" ht="15" customHeight="1">
      <c r="B26" s="154"/>
      <c r="C26" s="625"/>
      <c r="D26" s="155"/>
      <c r="E26" s="156"/>
      <c r="F26" s="502" t="s">
        <v>255</v>
      </c>
      <c r="G26" s="502"/>
      <c r="H26" s="502"/>
      <c r="I26" s="502"/>
      <c r="J26" s="502"/>
      <c r="K26" s="502"/>
      <c r="L26" s="502"/>
      <c r="M26" s="171"/>
      <c r="N26" s="172"/>
      <c r="O26" s="218">
        <v>79.989999999999995</v>
      </c>
      <c r="P26" s="86">
        <v>75</v>
      </c>
      <c r="Q26" s="99">
        <v>0.5</v>
      </c>
      <c r="R26" s="143"/>
      <c r="S26" s="160"/>
      <c r="V26" s="293"/>
      <c r="W26" s="282"/>
      <c r="X26" s="294"/>
      <c r="Y26" s="295"/>
      <c r="Z26" s="598" t="s">
        <v>254</v>
      </c>
      <c r="AA26" s="598"/>
      <c r="AB26" s="598"/>
      <c r="AC26" s="598"/>
      <c r="AD26" s="598"/>
      <c r="AE26" s="598"/>
      <c r="AF26" s="598"/>
      <c r="AG26" s="294"/>
      <c r="AH26" s="295"/>
      <c r="AI26" s="326">
        <v>84.99</v>
      </c>
      <c r="AJ26" s="342">
        <v>80</v>
      </c>
      <c r="AK26" s="327">
        <v>0.25</v>
      </c>
      <c r="AL26" s="283"/>
      <c r="AM26" s="298"/>
    </row>
    <row r="27" spans="2:39" ht="27.6" customHeight="1" thickBot="1">
      <c r="B27" s="154"/>
      <c r="C27" s="625"/>
      <c r="D27" s="155"/>
      <c r="E27" s="156"/>
      <c r="F27" s="502"/>
      <c r="G27" s="502"/>
      <c r="H27" s="502"/>
      <c r="I27" s="502"/>
      <c r="J27" s="502"/>
      <c r="K27" s="502"/>
      <c r="L27" s="502"/>
      <c r="M27" s="175"/>
      <c r="N27" s="176"/>
      <c r="O27" s="629" t="s">
        <v>256</v>
      </c>
      <c r="P27" s="630"/>
      <c r="Q27" s="100">
        <v>1</v>
      </c>
      <c r="R27" s="143"/>
      <c r="S27" s="160"/>
      <c r="V27" s="293"/>
      <c r="W27" s="282"/>
      <c r="X27" s="294"/>
      <c r="Y27" s="295"/>
      <c r="Z27" s="598" t="s">
        <v>255</v>
      </c>
      <c r="AA27" s="598"/>
      <c r="AB27" s="598"/>
      <c r="AC27" s="598"/>
      <c r="AD27" s="598"/>
      <c r="AE27" s="598"/>
      <c r="AF27" s="598"/>
      <c r="AG27" s="308"/>
      <c r="AH27" s="309"/>
      <c r="AI27" s="326">
        <v>79.989999999999995</v>
      </c>
      <c r="AJ27" s="342">
        <v>75</v>
      </c>
      <c r="AK27" s="327">
        <v>0.5</v>
      </c>
      <c r="AL27" s="283"/>
      <c r="AM27" s="298"/>
    </row>
    <row r="28" spans="2:39" ht="14.65" thickBot="1">
      <c r="B28" s="154"/>
      <c r="C28" s="625"/>
      <c r="D28" s="155"/>
      <c r="E28" s="156"/>
      <c r="F28" s="144"/>
      <c r="G28" s="144"/>
      <c r="H28" s="144"/>
      <c r="I28" s="144"/>
      <c r="J28" s="144"/>
      <c r="K28" s="144"/>
      <c r="L28" s="144"/>
      <c r="M28" s="175"/>
      <c r="N28" s="176"/>
      <c r="O28" s="143"/>
      <c r="P28" s="143"/>
      <c r="Q28" s="143"/>
      <c r="R28" s="143"/>
      <c r="S28" s="160"/>
      <c r="V28" s="293"/>
      <c r="W28" s="282"/>
      <c r="X28" s="294"/>
      <c r="Y28" s="295"/>
      <c r="Z28" s="598"/>
      <c r="AA28" s="598"/>
      <c r="AB28" s="598"/>
      <c r="AC28" s="598"/>
      <c r="AD28" s="598"/>
      <c r="AE28" s="598"/>
      <c r="AF28" s="598"/>
      <c r="AG28" s="310"/>
      <c r="AH28" s="311"/>
      <c r="AI28" s="599" t="s">
        <v>256</v>
      </c>
      <c r="AJ28" s="600"/>
      <c r="AK28" s="314">
        <v>1</v>
      </c>
      <c r="AL28" s="283"/>
      <c r="AM28" s="298"/>
    </row>
    <row r="29" spans="2:39" ht="15.75" customHeight="1" thickBot="1">
      <c r="B29" s="154"/>
      <c r="C29" s="625"/>
      <c r="D29" s="155"/>
      <c r="E29" s="156"/>
      <c r="F29" s="144"/>
      <c r="G29" s="631" t="s">
        <v>257</v>
      </c>
      <c r="H29" s="632"/>
      <c r="I29" s="632"/>
      <c r="J29" s="632"/>
      <c r="K29" s="633"/>
      <c r="L29" s="144"/>
      <c r="M29" s="175"/>
      <c r="N29" s="176"/>
      <c r="O29" s="143"/>
      <c r="P29" s="143"/>
      <c r="Q29" s="143"/>
      <c r="R29" s="143"/>
      <c r="S29" s="160"/>
      <c r="V29" s="293"/>
      <c r="W29" s="282"/>
      <c r="X29" s="294"/>
      <c r="Y29" s="295"/>
      <c r="Z29" s="284"/>
      <c r="AA29" s="284"/>
      <c r="AB29" s="284"/>
      <c r="AC29" s="284"/>
      <c r="AD29" s="284"/>
      <c r="AE29" s="284"/>
      <c r="AF29" s="284"/>
      <c r="AG29" s="310"/>
      <c r="AH29" s="584"/>
      <c r="AI29" s="585"/>
      <c r="AJ29" s="283"/>
      <c r="AK29" s="283"/>
      <c r="AL29" s="283"/>
      <c r="AM29" s="298"/>
    </row>
    <row r="30" spans="2:39" ht="28.15" thickBot="1">
      <c r="B30" s="154"/>
      <c r="C30" s="625"/>
      <c r="D30" s="155"/>
      <c r="E30" s="156"/>
      <c r="F30" s="144"/>
      <c r="G30" s="57" t="s">
        <v>258</v>
      </c>
      <c r="H30" s="58" t="s">
        <v>259</v>
      </c>
      <c r="I30" s="58" t="s">
        <v>260</v>
      </c>
      <c r="J30" s="58" t="s">
        <v>261</v>
      </c>
      <c r="K30" s="58" t="s">
        <v>262</v>
      </c>
      <c r="L30" s="144"/>
      <c r="M30" s="175"/>
      <c r="N30" s="176"/>
      <c r="O30" s="177"/>
      <c r="P30" s="180"/>
      <c r="Q30" s="178"/>
      <c r="R30" s="179"/>
      <c r="S30" s="160"/>
      <c r="V30" s="293"/>
      <c r="W30" s="282"/>
      <c r="X30" s="294"/>
      <c r="Y30" s="295"/>
      <c r="Z30" s="284"/>
      <c r="AA30" s="601" t="s">
        <v>257</v>
      </c>
      <c r="AB30" s="602"/>
      <c r="AC30" s="602"/>
      <c r="AD30" s="602"/>
      <c r="AE30" s="602"/>
      <c r="AF30" s="284"/>
      <c r="AG30" s="310"/>
      <c r="AH30" s="584"/>
      <c r="AI30" s="585"/>
      <c r="AJ30" s="283"/>
      <c r="AK30" s="283"/>
      <c r="AL30" s="283"/>
      <c r="AM30" s="298"/>
    </row>
    <row r="31" spans="2:39" ht="28.15" thickBot="1">
      <c r="B31" s="154"/>
      <c r="C31" s="625"/>
      <c r="D31" s="155"/>
      <c r="E31" s="156"/>
      <c r="F31" s="144"/>
      <c r="G31" s="636" t="s">
        <v>263</v>
      </c>
      <c r="H31" s="60" t="s">
        <v>264</v>
      </c>
      <c r="I31" s="77">
        <v>5</v>
      </c>
      <c r="J31" s="77">
        <v>5</v>
      </c>
      <c r="K31" s="78">
        <v>5</v>
      </c>
      <c r="L31" s="144"/>
      <c r="M31" s="175"/>
      <c r="N31" s="176"/>
      <c r="O31" s="177"/>
      <c r="P31" s="180"/>
      <c r="Q31" s="178"/>
      <c r="R31" s="179"/>
      <c r="S31" s="160"/>
      <c r="V31" s="293"/>
      <c r="W31" s="282"/>
      <c r="X31" s="294"/>
      <c r="Y31" s="295"/>
      <c r="Z31" s="284"/>
      <c r="AA31" s="328" t="s">
        <v>258</v>
      </c>
      <c r="AB31" s="329" t="s">
        <v>259</v>
      </c>
      <c r="AC31" s="329" t="s">
        <v>260</v>
      </c>
      <c r="AD31" s="329" t="s">
        <v>261</v>
      </c>
      <c r="AE31" s="329" t="s">
        <v>262</v>
      </c>
      <c r="AF31" s="284"/>
      <c r="AG31" s="310"/>
      <c r="AH31" s="584"/>
      <c r="AI31" s="585"/>
      <c r="AJ31" s="75"/>
      <c r="AK31" s="313"/>
      <c r="AL31" s="75"/>
      <c r="AM31" s="298"/>
    </row>
    <row r="32" spans="2:39">
      <c r="B32" s="154"/>
      <c r="C32" s="625"/>
      <c r="D32" s="155"/>
      <c r="E32" s="156"/>
      <c r="F32" s="144"/>
      <c r="G32" s="637"/>
      <c r="H32" s="59" t="s">
        <v>265</v>
      </c>
      <c r="I32" s="211">
        <v>25</v>
      </c>
      <c r="J32" s="211">
        <v>55</v>
      </c>
      <c r="K32" s="219">
        <v>75</v>
      </c>
      <c r="L32" s="144"/>
      <c r="M32" s="175"/>
      <c r="N32" s="176"/>
      <c r="O32" s="177"/>
      <c r="P32" s="180"/>
      <c r="Q32" s="178"/>
      <c r="R32" s="179"/>
      <c r="S32" s="160"/>
      <c r="V32" s="293"/>
      <c r="W32" s="282"/>
      <c r="X32" s="294"/>
      <c r="Y32" s="295"/>
      <c r="Z32" s="284"/>
      <c r="AA32" s="603" t="s">
        <v>263</v>
      </c>
      <c r="AB32" s="330" t="s">
        <v>264</v>
      </c>
      <c r="AC32" s="331">
        <v>5</v>
      </c>
      <c r="AD32" s="331">
        <v>5</v>
      </c>
      <c r="AE32" s="332">
        <v>5</v>
      </c>
      <c r="AF32" s="284"/>
      <c r="AG32" s="310"/>
      <c r="AH32" s="584"/>
      <c r="AI32" s="585"/>
      <c r="AJ32" s="75"/>
      <c r="AK32" s="313"/>
      <c r="AL32" s="75"/>
      <c r="AM32" s="298"/>
    </row>
    <row r="33" spans="2:39" ht="15">
      <c r="B33" s="154"/>
      <c r="C33" s="625"/>
      <c r="D33" s="155"/>
      <c r="E33" s="156"/>
      <c r="F33" s="144"/>
      <c r="G33" s="638"/>
      <c r="H33" s="79" t="s">
        <v>266</v>
      </c>
      <c r="I33" s="80">
        <f>SUM(I31:I32)</f>
        <v>30</v>
      </c>
      <c r="J33" s="80">
        <f>SUM(J31:J32)</f>
        <v>60</v>
      </c>
      <c r="K33" s="81">
        <f>SUM(K31:K32)</f>
        <v>80</v>
      </c>
      <c r="L33" s="144"/>
      <c r="M33" s="175"/>
      <c r="N33" s="176"/>
      <c r="O33" s="177"/>
      <c r="P33" s="180"/>
      <c r="Q33" s="178"/>
      <c r="R33" s="179"/>
      <c r="S33" s="160"/>
      <c r="V33" s="293"/>
      <c r="W33" s="282"/>
      <c r="X33" s="294"/>
      <c r="Y33" s="295"/>
      <c r="Z33" s="284"/>
      <c r="AA33" s="593"/>
      <c r="AB33" s="333" t="s">
        <v>265</v>
      </c>
      <c r="AC33" s="305">
        <v>25</v>
      </c>
      <c r="AD33" s="305">
        <v>55</v>
      </c>
      <c r="AE33" s="334">
        <v>75</v>
      </c>
      <c r="AF33" s="284"/>
      <c r="AG33" s="310"/>
      <c r="AH33" s="584"/>
      <c r="AI33" s="585"/>
      <c r="AJ33" s="75"/>
      <c r="AK33" s="313"/>
      <c r="AL33" s="75"/>
      <c r="AM33" s="298"/>
    </row>
    <row r="34" spans="2:39" ht="15">
      <c r="B34" s="154"/>
      <c r="C34" s="625"/>
      <c r="D34" s="155"/>
      <c r="E34" s="156"/>
      <c r="F34" s="144"/>
      <c r="G34" s="634" t="s">
        <v>267</v>
      </c>
      <c r="H34" s="59" t="s">
        <v>264</v>
      </c>
      <c r="I34" s="211">
        <v>5</v>
      </c>
      <c r="J34" s="211">
        <v>5</v>
      </c>
      <c r="K34" s="219">
        <v>5</v>
      </c>
      <c r="L34" s="144"/>
      <c r="M34" s="175"/>
      <c r="N34" s="176"/>
      <c r="O34" s="177"/>
      <c r="P34" s="180"/>
      <c r="Q34" s="178"/>
      <c r="R34" s="179"/>
      <c r="S34" s="160"/>
      <c r="V34" s="293"/>
      <c r="W34" s="282"/>
      <c r="X34" s="294"/>
      <c r="Y34" s="295"/>
      <c r="Z34" s="284"/>
      <c r="AA34" s="604"/>
      <c r="AB34" s="335" t="s">
        <v>266</v>
      </c>
      <c r="AC34" s="335">
        <v>30</v>
      </c>
      <c r="AD34" s="335">
        <v>60</v>
      </c>
      <c r="AE34" s="336">
        <v>80</v>
      </c>
      <c r="AF34" s="284"/>
      <c r="AG34" s="310"/>
      <c r="AH34" s="584"/>
      <c r="AI34" s="585"/>
      <c r="AJ34" s="75"/>
      <c r="AK34" s="313"/>
      <c r="AL34" s="75"/>
      <c r="AM34" s="298"/>
    </row>
    <row r="35" spans="2:39">
      <c r="B35" s="154"/>
      <c r="C35" s="625"/>
      <c r="D35" s="155"/>
      <c r="E35" s="156"/>
      <c r="F35" s="144"/>
      <c r="G35" s="634"/>
      <c r="H35" s="59" t="s">
        <v>268</v>
      </c>
      <c r="I35" s="211">
        <v>235</v>
      </c>
      <c r="J35" s="211">
        <v>475</v>
      </c>
      <c r="K35" s="219">
        <v>715</v>
      </c>
      <c r="L35" s="144"/>
      <c r="M35" s="175"/>
      <c r="N35" s="176"/>
      <c r="O35" s="143"/>
      <c r="P35" s="143"/>
      <c r="Q35" s="143"/>
      <c r="R35" s="143"/>
      <c r="S35" s="160"/>
      <c r="V35" s="293"/>
      <c r="W35" s="282"/>
      <c r="X35" s="294"/>
      <c r="Y35" s="295"/>
      <c r="Z35" s="284"/>
      <c r="AA35" s="592" t="s">
        <v>267</v>
      </c>
      <c r="AB35" s="333" t="s">
        <v>264</v>
      </c>
      <c r="AC35" s="305">
        <v>5</v>
      </c>
      <c r="AD35" s="305">
        <v>5</v>
      </c>
      <c r="AE35" s="334">
        <v>5</v>
      </c>
      <c r="AF35" s="284"/>
      <c r="AG35" s="310"/>
      <c r="AH35" s="584"/>
      <c r="AI35" s="585"/>
      <c r="AJ35" s="75"/>
      <c r="AK35" s="313"/>
      <c r="AL35" s="75"/>
      <c r="AM35" s="298"/>
    </row>
    <row r="36" spans="2:39" ht="15.4" thickBot="1">
      <c r="B36" s="154"/>
      <c r="C36" s="208"/>
      <c r="D36" s="155"/>
      <c r="E36" s="156"/>
      <c r="F36" s="144"/>
      <c r="G36" s="635"/>
      <c r="H36" s="82" t="s">
        <v>269</v>
      </c>
      <c r="I36" s="83">
        <f>SUM(I34:I35)</f>
        <v>240</v>
      </c>
      <c r="J36" s="83">
        <f>SUM(J34:J35)</f>
        <v>480</v>
      </c>
      <c r="K36" s="84">
        <f>SUM(K34:K35)</f>
        <v>720</v>
      </c>
      <c r="L36" s="144"/>
      <c r="M36" s="175"/>
      <c r="N36" s="176"/>
      <c r="O36" s="143"/>
      <c r="P36" s="143"/>
      <c r="Q36" s="143"/>
      <c r="R36" s="143"/>
      <c r="S36" s="160"/>
      <c r="V36" s="293"/>
      <c r="W36" s="282"/>
      <c r="X36" s="294"/>
      <c r="Y36" s="295"/>
      <c r="Z36" s="284"/>
      <c r="AA36" s="593"/>
      <c r="AB36" s="333" t="s">
        <v>268</v>
      </c>
      <c r="AC36" s="305">
        <v>235</v>
      </c>
      <c r="AD36" s="305">
        <v>475</v>
      </c>
      <c r="AE36" s="334">
        <v>715</v>
      </c>
      <c r="AF36" s="284"/>
      <c r="AG36" s="310"/>
      <c r="AH36" s="584"/>
      <c r="AI36" s="585"/>
      <c r="AJ36" s="283"/>
      <c r="AK36" s="283"/>
      <c r="AL36" s="283"/>
      <c r="AM36" s="298"/>
    </row>
    <row r="37" spans="2:39" ht="15.4" thickBot="1">
      <c r="B37" s="181"/>
      <c r="C37" s="182"/>
      <c r="D37" s="183"/>
      <c r="E37" s="184"/>
      <c r="F37" s="185"/>
      <c r="G37" s="185"/>
      <c r="H37" s="185"/>
      <c r="I37" s="185"/>
      <c r="J37" s="185"/>
      <c r="K37" s="185"/>
      <c r="L37" s="185"/>
      <c r="M37" s="186"/>
      <c r="N37" s="187"/>
      <c r="O37" s="188"/>
      <c r="P37" s="188"/>
      <c r="Q37" s="188"/>
      <c r="R37" s="189"/>
      <c r="S37" s="190"/>
      <c r="V37" s="582"/>
      <c r="W37" s="583"/>
      <c r="X37" s="294"/>
      <c r="Y37" s="295"/>
      <c r="Z37" s="284"/>
      <c r="AA37" s="593"/>
      <c r="AB37" s="337" t="s">
        <v>269</v>
      </c>
      <c r="AC37" s="337">
        <v>240</v>
      </c>
      <c r="AD37" s="337">
        <v>480</v>
      </c>
      <c r="AE37" s="338">
        <v>720</v>
      </c>
      <c r="AF37" s="284"/>
      <c r="AG37" s="310"/>
      <c r="AH37" s="584"/>
      <c r="AI37" s="585"/>
      <c r="AJ37" s="283"/>
      <c r="AK37" s="283"/>
      <c r="AL37" s="283"/>
      <c r="AM37" s="298"/>
    </row>
    <row r="38" spans="2:39" ht="14.65" thickBot="1">
      <c r="V38" s="586"/>
      <c r="W38" s="587"/>
      <c r="X38" s="315"/>
      <c r="Y38" s="316"/>
      <c r="Z38" s="317"/>
      <c r="AA38" s="317"/>
      <c r="AB38" s="317"/>
      <c r="AC38" s="317"/>
      <c r="AD38" s="317"/>
      <c r="AE38" s="317"/>
      <c r="AF38" s="317"/>
      <c r="AG38" s="318"/>
      <c r="AH38" s="588"/>
      <c r="AI38" s="589"/>
      <c r="AJ38" s="319"/>
      <c r="AK38" s="319"/>
      <c r="AL38" s="319"/>
      <c r="AM38" s="320"/>
    </row>
  </sheetData>
  <mergeCells count="86">
    <mergeCell ref="B2:S2"/>
    <mergeCell ref="B4:D4"/>
    <mergeCell ref="E4:M4"/>
    <mergeCell ref="N4:S4"/>
    <mergeCell ref="C6:C15"/>
    <mergeCell ref="F6:L6"/>
    <mergeCell ref="O6:Q6"/>
    <mergeCell ref="F8:L8"/>
    <mergeCell ref="Q8:Q9"/>
    <mergeCell ref="R8:R9"/>
    <mergeCell ref="O27:P27"/>
    <mergeCell ref="F10:L10"/>
    <mergeCell ref="F11:L11"/>
    <mergeCell ref="F12:L12"/>
    <mergeCell ref="F13:L14"/>
    <mergeCell ref="O15:Q15"/>
    <mergeCell ref="O18:Q18"/>
    <mergeCell ref="F20:L20"/>
    <mergeCell ref="Q20:Q21"/>
    <mergeCell ref="F22:L24"/>
    <mergeCell ref="F25:L25"/>
    <mergeCell ref="G29:K29"/>
    <mergeCell ref="G31:G33"/>
    <mergeCell ref="G34:G36"/>
    <mergeCell ref="C18:C35"/>
    <mergeCell ref="F18:L18"/>
    <mergeCell ref="F26:L26"/>
    <mergeCell ref="F27:L27"/>
    <mergeCell ref="V2:AM2"/>
    <mergeCell ref="V3:W3"/>
    <mergeCell ref="X3:Y3"/>
    <mergeCell ref="AG3:AH3"/>
    <mergeCell ref="V4:X4"/>
    <mergeCell ref="Y4:AG4"/>
    <mergeCell ref="AH4:AM4"/>
    <mergeCell ref="V5:W5"/>
    <mergeCell ref="W6:W16"/>
    <mergeCell ref="Z6:AF6"/>
    <mergeCell ref="AI6:AK6"/>
    <mergeCell ref="Z8:AF8"/>
    <mergeCell ref="AK8:AK9"/>
    <mergeCell ref="Z15:AF15"/>
    <mergeCell ref="AL8:AL9"/>
    <mergeCell ref="Z10:AF10"/>
    <mergeCell ref="Z11:AF11"/>
    <mergeCell ref="Z12:AF12"/>
    <mergeCell ref="V13:V14"/>
    <mergeCell ref="X13:X14"/>
    <mergeCell ref="Y13:Y14"/>
    <mergeCell ref="Z13:AF13"/>
    <mergeCell ref="Z14:AF14"/>
    <mergeCell ref="AG13:AG14"/>
    <mergeCell ref="AH13:AH14"/>
    <mergeCell ref="AI13:AI14"/>
    <mergeCell ref="AJ13:AJ14"/>
    <mergeCell ref="AK13:AK14"/>
    <mergeCell ref="AL13:AL14"/>
    <mergeCell ref="AM13:AM14"/>
    <mergeCell ref="AI16:AK16"/>
    <mergeCell ref="V17:W17"/>
    <mergeCell ref="AH17:AI17"/>
    <mergeCell ref="V18:W18"/>
    <mergeCell ref="Z19:AF19"/>
    <mergeCell ref="AI19:AK19"/>
    <mergeCell ref="Z21:AF21"/>
    <mergeCell ref="AK21:AK22"/>
    <mergeCell ref="Z23:AF25"/>
    <mergeCell ref="Z26:AF26"/>
    <mergeCell ref="Z27:AF27"/>
    <mergeCell ref="Z28:AF28"/>
    <mergeCell ref="AI28:AJ28"/>
    <mergeCell ref="AH29:AI29"/>
    <mergeCell ref="AA30:AE30"/>
    <mergeCell ref="AH30:AI30"/>
    <mergeCell ref="AH31:AI31"/>
    <mergeCell ref="AA32:AA34"/>
    <mergeCell ref="AH32:AI32"/>
    <mergeCell ref="AH33:AI33"/>
    <mergeCell ref="AH34:AI34"/>
    <mergeCell ref="V38:W38"/>
    <mergeCell ref="AH38:AI38"/>
    <mergeCell ref="AA35:AA37"/>
    <mergeCell ref="AH35:AI35"/>
    <mergeCell ref="AH36:AI36"/>
    <mergeCell ref="V37:W37"/>
    <mergeCell ref="AH37:AI37"/>
  </mergeCells>
  <pageMargins left="0.7" right="0.7" top="0.75" bottom="0.75" header="0.3" footer="0.3"/>
  <pageSetup scale="48" orientation="landscape" r:id="rId1"/>
  <colBreaks count="1" manualBreakCount="1">
    <brk id="19"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sheetPr>
  <dimension ref="A1:V88"/>
  <sheetViews>
    <sheetView topLeftCell="M1" zoomScale="50" zoomScaleNormal="50" workbookViewId="0">
      <selection activeCell="B21" sqref="B21:B22"/>
    </sheetView>
  </sheetViews>
  <sheetFormatPr baseColWidth="10" defaultColWidth="11.3984375" defaultRowHeight="14.25"/>
  <cols>
    <col min="1" max="1" width="38.3984375" customWidth="1"/>
    <col min="2" max="2" width="68.59765625" customWidth="1"/>
    <col min="3" max="3" width="24.86328125" customWidth="1"/>
    <col min="5" max="5" width="11.3984375" style="72"/>
    <col min="6" max="6" width="18.1328125" customWidth="1"/>
    <col min="7" max="7" width="11.3984375" style="72"/>
    <col min="10" max="10" width="14.1328125" customWidth="1"/>
    <col min="13" max="13" width="53" customWidth="1"/>
    <col min="14" max="14" width="74.1328125" customWidth="1"/>
    <col min="18" max="18" width="21" customWidth="1"/>
    <col min="22" max="22" width="19.1328125" customWidth="1"/>
  </cols>
  <sheetData>
    <row r="1" spans="1:22" ht="18" thickBot="1">
      <c r="A1" s="532" t="s">
        <v>510</v>
      </c>
      <c r="B1" s="533"/>
      <c r="C1" s="533"/>
      <c r="D1" s="533"/>
      <c r="E1" s="533"/>
      <c r="F1" s="533"/>
      <c r="G1" s="533"/>
      <c r="M1" s="616" t="s">
        <v>510</v>
      </c>
      <c r="N1" s="617"/>
      <c r="O1" s="617"/>
      <c r="P1" s="617"/>
      <c r="Q1" s="617"/>
      <c r="R1" s="617"/>
      <c r="S1" s="617"/>
      <c r="T1" s="283"/>
      <c r="U1" s="283"/>
      <c r="V1" s="283"/>
    </row>
    <row r="2" spans="1:22" ht="18" thickBot="1">
      <c r="A2" s="131"/>
      <c r="B2" s="130"/>
      <c r="C2" s="130"/>
      <c r="D2" s="130"/>
      <c r="E2" s="130"/>
      <c r="F2" s="130"/>
      <c r="G2" s="130"/>
      <c r="M2" s="384"/>
      <c r="N2" s="385"/>
      <c r="O2" s="385"/>
      <c r="P2" s="385"/>
      <c r="Q2" s="385"/>
      <c r="R2" s="385"/>
      <c r="S2" s="385"/>
      <c r="T2" s="283"/>
      <c r="U2" s="283"/>
      <c r="V2" s="283"/>
    </row>
    <row r="3" spans="1:22" ht="24.6" customHeight="1">
      <c r="A3" s="832" t="s">
        <v>74</v>
      </c>
      <c r="B3" s="834" t="s">
        <v>75</v>
      </c>
      <c r="C3" s="836" t="s">
        <v>232</v>
      </c>
      <c r="D3" s="837"/>
      <c r="E3" s="837"/>
      <c r="F3" s="837"/>
      <c r="G3" s="838"/>
      <c r="M3" s="821" t="s">
        <v>74</v>
      </c>
      <c r="N3" s="821" t="s">
        <v>75</v>
      </c>
      <c r="O3" s="823" t="s">
        <v>232</v>
      </c>
      <c r="P3" s="824"/>
      <c r="Q3" s="824"/>
      <c r="R3" s="824"/>
      <c r="S3" s="824"/>
      <c r="T3" s="283"/>
      <c r="U3" s="283"/>
      <c r="V3" s="283"/>
    </row>
    <row r="4" spans="1:22" ht="14.65" thickBot="1">
      <c r="A4" s="833"/>
      <c r="B4" s="835"/>
      <c r="C4" s="839"/>
      <c r="D4" s="840"/>
      <c r="E4" s="840"/>
      <c r="F4" s="840"/>
      <c r="G4" s="841"/>
      <c r="M4" s="822"/>
      <c r="N4" s="822"/>
      <c r="O4" s="825"/>
      <c r="P4" s="826"/>
      <c r="Q4" s="826"/>
      <c r="R4" s="826"/>
      <c r="S4" s="826"/>
      <c r="T4" s="283"/>
      <c r="U4" s="283"/>
      <c r="V4" s="283"/>
    </row>
    <row r="5" spans="1:22" ht="14.65" thickBot="1">
      <c r="A5" s="128"/>
      <c r="B5" s="128"/>
      <c r="C5" s="643" t="s">
        <v>511</v>
      </c>
      <c r="D5" s="644"/>
      <c r="E5" s="644"/>
      <c r="F5" s="644"/>
      <c r="G5" s="129">
        <f>720*60</f>
        <v>43200</v>
      </c>
      <c r="M5" s="386"/>
      <c r="N5" s="386"/>
      <c r="O5" s="613" t="s">
        <v>511</v>
      </c>
      <c r="P5" s="614"/>
      <c r="Q5" s="614"/>
      <c r="R5" s="614"/>
      <c r="S5" s="387">
        <v>43200</v>
      </c>
      <c r="T5" s="283"/>
      <c r="U5" s="283"/>
      <c r="V5" s="283"/>
    </row>
    <row r="6" spans="1:22" ht="14.65" thickBot="1">
      <c r="A6" s="128"/>
      <c r="B6" s="128"/>
      <c r="C6" s="128"/>
      <c r="D6" s="127"/>
      <c r="E6" s="127"/>
      <c r="F6" s="210"/>
      <c r="G6" s="126"/>
      <c r="M6" s="386"/>
      <c r="N6" s="386"/>
      <c r="O6" s="386"/>
      <c r="P6" s="365"/>
      <c r="Q6" s="365"/>
      <c r="R6" s="339"/>
      <c r="S6" s="388"/>
      <c r="T6" s="283"/>
      <c r="U6" s="283"/>
      <c r="V6" s="283"/>
    </row>
    <row r="7" spans="1:22" ht="45.75" customHeight="1" thickBot="1">
      <c r="A7" s="842" t="s">
        <v>46</v>
      </c>
      <c r="B7" s="222" t="s">
        <v>512</v>
      </c>
      <c r="C7" s="121"/>
      <c r="D7" s="123" t="s">
        <v>236</v>
      </c>
      <c r="E7" s="122" t="s">
        <v>399</v>
      </c>
      <c r="F7" s="113" t="s">
        <v>513</v>
      </c>
      <c r="G7" s="122" t="s">
        <v>514</v>
      </c>
      <c r="M7" s="667" t="s">
        <v>46</v>
      </c>
      <c r="N7" s="312" t="s">
        <v>515</v>
      </c>
      <c r="O7" s="389"/>
      <c r="P7" s="390" t="s">
        <v>236</v>
      </c>
      <c r="Q7" s="391" t="s">
        <v>399</v>
      </c>
      <c r="R7" s="392" t="s">
        <v>513</v>
      </c>
      <c r="S7" s="391" t="s">
        <v>514</v>
      </c>
      <c r="T7" s="283"/>
      <c r="U7" s="283"/>
      <c r="V7" s="283"/>
    </row>
    <row r="8" spans="1:22" ht="15" customHeight="1" thickBot="1">
      <c r="A8" s="842"/>
      <c r="B8" s="222"/>
      <c r="C8" s="121"/>
      <c r="D8" s="123" t="s">
        <v>241</v>
      </c>
      <c r="E8" s="122" t="s">
        <v>241</v>
      </c>
      <c r="F8" s="140"/>
      <c r="G8" s="122"/>
      <c r="M8" s="667"/>
      <c r="N8" s="312"/>
      <c r="O8" s="389"/>
      <c r="P8" s="390" t="s">
        <v>241</v>
      </c>
      <c r="Q8" s="391" t="s">
        <v>241</v>
      </c>
      <c r="R8" s="393"/>
      <c r="S8" s="391"/>
      <c r="T8" s="283"/>
      <c r="U8" s="283"/>
      <c r="V8" s="283"/>
    </row>
    <row r="9" spans="1:22" ht="26.25" thickBot="1">
      <c r="A9" s="842"/>
      <c r="B9" s="222" t="s">
        <v>516</v>
      </c>
      <c r="C9" s="121"/>
      <c r="D9" s="106">
        <v>100</v>
      </c>
      <c r="E9" s="118">
        <f>$D$9-(F9/$G$5*100)</f>
        <v>99.988425925925924</v>
      </c>
      <c r="F9" s="110">
        <v>5</v>
      </c>
      <c r="G9" s="224">
        <v>0</v>
      </c>
      <c r="M9" s="667"/>
      <c r="N9" s="312" t="s">
        <v>517</v>
      </c>
      <c r="O9" s="389"/>
      <c r="P9" s="394">
        <v>100</v>
      </c>
      <c r="Q9" s="420">
        <v>99.988</v>
      </c>
      <c r="R9" s="396">
        <v>5</v>
      </c>
      <c r="S9" s="397">
        <v>0</v>
      </c>
      <c r="T9" s="283"/>
      <c r="U9" s="283"/>
      <c r="V9" s="283"/>
    </row>
    <row r="10" spans="1:22" ht="14.65" thickBot="1">
      <c r="A10" s="842"/>
      <c r="B10" s="222"/>
      <c r="C10" s="121"/>
      <c r="D10" s="120">
        <f>E9</f>
        <v>99.988425925925924</v>
      </c>
      <c r="E10" s="118">
        <f>$D$9-(F10/$G$5*100)</f>
        <v>99.976851851851848</v>
      </c>
      <c r="F10" s="110">
        <v>10</v>
      </c>
      <c r="G10" s="224">
        <v>0.1</v>
      </c>
      <c r="M10" s="667"/>
      <c r="N10" s="312"/>
      <c r="O10" s="389"/>
      <c r="P10" s="418">
        <v>99.988</v>
      </c>
      <c r="Q10" s="395">
        <v>99.98</v>
      </c>
      <c r="R10" s="396">
        <v>10</v>
      </c>
      <c r="S10" s="397">
        <v>0.1</v>
      </c>
      <c r="T10" s="283"/>
      <c r="U10" s="283"/>
      <c r="V10" s="283"/>
    </row>
    <row r="11" spans="1:22" ht="38.65" thickBot="1">
      <c r="A11" s="842"/>
      <c r="B11" s="132" t="s">
        <v>518</v>
      </c>
      <c r="C11" s="121"/>
      <c r="D11" s="120">
        <v>99.965277777777771</v>
      </c>
      <c r="E11" s="118">
        <f t="shared" ref="E11:E13" si="0">$D$9-(F11/$G$5*100)</f>
        <v>99.965277777777771</v>
      </c>
      <c r="F11" s="110">
        <v>15</v>
      </c>
      <c r="G11" s="224">
        <v>0.15</v>
      </c>
      <c r="M11" s="667"/>
      <c r="N11" s="376" t="s">
        <v>518</v>
      </c>
      <c r="O11" s="389"/>
      <c r="P11" s="418">
        <v>99.965000000000003</v>
      </c>
      <c r="Q11" s="395">
        <v>99.97</v>
      </c>
      <c r="R11" s="396">
        <v>15</v>
      </c>
      <c r="S11" s="397">
        <v>0.15</v>
      </c>
      <c r="T11" s="283"/>
      <c r="U11" s="283"/>
      <c r="V11" s="283"/>
    </row>
    <row r="12" spans="1:22" ht="14.65" thickBot="1">
      <c r="A12" s="842"/>
      <c r="B12" s="132" t="s">
        <v>519</v>
      </c>
      <c r="C12" s="121"/>
      <c r="D12" s="120">
        <v>99.953703703703709</v>
      </c>
      <c r="E12" s="118">
        <f t="shared" si="0"/>
        <v>99.953703703703709</v>
      </c>
      <c r="F12" s="110">
        <v>20</v>
      </c>
      <c r="G12" s="224">
        <v>0.25</v>
      </c>
      <c r="M12" s="667"/>
      <c r="N12" s="376" t="s">
        <v>519</v>
      </c>
      <c r="O12" s="389"/>
      <c r="P12" s="418">
        <v>99.953999999999994</v>
      </c>
      <c r="Q12" s="395">
        <v>99.95</v>
      </c>
      <c r="R12" s="396">
        <v>20</v>
      </c>
      <c r="S12" s="397">
        <v>0.25</v>
      </c>
      <c r="T12" s="283"/>
      <c r="U12" s="283"/>
      <c r="V12" s="283"/>
    </row>
    <row r="13" spans="1:22" ht="14.65" thickBot="1">
      <c r="A13" s="842"/>
      <c r="B13" s="132"/>
      <c r="C13" s="121"/>
      <c r="D13" s="120">
        <v>99.94</v>
      </c>
      <c r="E13" s="118">
        <f t="shared" si="0"/>
        <v>99.942129629629633</v>
      </c>
      <c r="F13" s="110">
        <v>25</v>
      </c>
      <c r="G13" s="224">
        <v>0.5</v>
      </c>
      <c r="M13" s="667"/>
      <c r="N13" s="376"/>
      <c r="O13" s="389"/>
      <c r="P13" s="418">
        <v>99.94</v>
      </c>
      <c r="Q13" s="395">
        <v>99.94</v>
      </c>
      <c r="R13" s="396">
        <v>25</v>
      </c>
      <c r="S13" s="397">
        <v>0.5</v>
      </c>
      <c r="T13" s="283"/>
      <c r="U13" s="283"/>
      <c r="V13" s="283"/>
    </row>
    <row r="14" spans="1:22" ht="25.9" thickBot="1">
      <c r="A14" s="843"/>
      <c r="B14" s="125" t="s">
        <v>520</v>
      </c>
      <c r="C14" s="121"/>
      <c r="D14" s="117">
        <f>E13</f>
        <v>99.942129629629633</v>
      </c>
      <c r="E14" s="844" t="s">
        <v>521</v>
      </c>
      <c r="F14" s="845"/>
      <c r="G14" s="116">
        <v>1</v>
      </c>
      <c r="M14" s="811"/>
      <c r="N14" s="398" t="s">
        <v>520</v>
      </c>
      <c r="O14" s="389"/>
      <c r="P14" s="419">
        <v>99.94</v>
      </c>
      <c r="Q14" s="816" t="s">
        <v>521</v>
      </c>
      <c r="R14" s="817"/>
      <c r="S14" s="272">
        <v>1</v>
      </c>
      <c r="T14" s="283"/>
      <c r="U14" s="283"/>
      <c r="V14" s="283"/>
    </row>
    <row r="15" spans="1:22" ht="40.9" thickBot="1">
      <c r="A15" s="850" t="s">
        <v>47</v>
      </c>
      <c r="B15" s="222" t="s">
        <v>522</v>
      </c>
      <c r="C15" s="124"/>
      <c r="D15" s="102" t="s">
        <v>236</v>
      </c>
      <c r="E15" s="101" t="s">
        <v>399</v>
      </c>
      <c r="F15" s="113" t="s">
        <v>513</v>
      </c>
      <c r="G15" s="101" t="s">
        <v>514</v>
      </c>
      <c r="M15" s="810" t="s">
        <v>47</v>
      </c>
      <c r="N15" s="312" t="s">
        <v>523</v>
      </c>
      <c r="O15" s="401"/>
      <c r="P15" s="402" t="s">
        <v>236</v>
      </c>
      <c r="Q15" s="403" t="s">
        <v>399</v>
      </c>
      <c r="R15" s="392" t="s">
        <v>513</v>
      </c>
      <c r="S15" s="403" t="s">
        <v>514</v>
      </c>
      <c r="T15" s="283"/>
      <c r="U15" s="283"/>
      <c r="V15" s="283"/>
    </row>
    <row r="16" spans="1:22" ht="15" customHeight="1" thickBot="1">
      <c r="A16" s="842"/>
      <c r="B16" s="222"/>
      <c r="C16" s="121"/>
      <c r="D16" s="123" t="s">
        <v>241</v>
      </c>
      <c r="E16" s="122" t="s">
        <v>241</v>
      </c>
      <c r="F16" s="140"/>
      <c r="G16" s="122"/>
      <c r="M16" s="667"/>
      <c r="N16" s="312"/>
      <c r="O16" s="389"/>
      <c r="P16" s="390" t="s">
        <v>241</v>
      </c>
      <c r="Q16" s="391" t="s">
        <v>241</v>
      </c>
      <c r="R16" s="393"/>
      <c r="S16" s="391"/>
      <c r="T16" s="283"/>
      <c r="U16" s="283"/>
      <c r="V16" s="283"/>
    </row>
    <row r="17" spans="1:22" ht="26.25" thickBot="1">
      <c r="A17" s="842"/>
      <c r="B17" s="222" t="s">
        <v>524</v>
      </c>
      <c r="C17" s="121"/>
      <c r="D17" s="106">
        <v>100</v>
      </c>
      <c r="E17" s="118">
        <f>$D$17-(F17/$G$5*100)</f>
        <v>99.988425925925924</v>
      </c>
      <c r="F17" s="110">
        <v>5</v>
      </c>
      <c r="G17" s="224">
        <v>0</v>
      </c>
      <c r="M17" s="667"/>
      <c r="N17" s="312" t="s">
        <v>525</v>
      </c>
      <c r="O17" s="389"/>
      <c r="P17" s="394">
        <v>100</v>
      </c>
      <c r="Q17" s="395">
        <v>99.99</v>
      </c>
      <c r="R17" s="396">
        <v>5</v>
      </c>
      <c r="S17" s="397">
        <v>0</v>
      </c>
      <c r="T17" s="283"/>
      <c r="U17" s="283"/>
      <c r="V17" s="283"/>
    </row>
    <row r="18" spans="1:22" ht="14.65" thickBot="1">
      <c r="A18" s="842"/>
      <c r="B18" s="222"/>
      <c r="C18" s="121"/>
      <c r="D18" s="120">
        <f>E17</f>
        <v>99.988425925925924</v>
      </c>
      <c r="E18" s="118">
        <f>$D$17-(F18/$G$5*100)</f>
        <v>99.976851851851848</v>
      </c>
      <c r="F18" s="110">
        <v>10</v>
      </c>
      <c r="G18" s="224">
        <v>0.1</v>
      </c>
      <c r="M18" s="667"/>
      <c r="N18" s="312"/>
      <c r="O18" s="389"/>
      <c r="P18" s="394">
        <v>99.99</v>
      </c>
      <c r="Q18" s="395">
        <v>99.98</v>
      </c>
      <c r="R18" s="396">
        <v>10</v>
      </c>
      <c r="S18" s="397">
        <v>0.1</v>
      </c>
      <c r="T18" s="283"/>
      <c r="U18" s="283"/>
      <c r="V18" s="283"/>
    </row>
    <row r="19" spans="1:22" ht="39.75" thickBot="1">
      <c r="A19" s="842"/>
      <c r="B19" s="222" t="s">
        <v>526</v>
      </c>
      <c r="C19" s="121"/>
      <c r="D19" s="120">
        <f t="shared" ref="D19:D21" si="1">E18</f>
        <v>99.976851851851848</v>
      </c>
      <c r="E19" s="118">
        <f>$D$17-(F19/$G$5*100)</f>
        <v>99.965277777777771</v>
      </c>
      <c r="F19" s="110">
        <v>15</v>
      </c>
      <c r="G19" s="224">
        <v>0.15</v>
      </c>
      <c r="M19" s="667"/>
      <c r="N19" s="312" t="s">
        <v>526</v>
      </c>
      <c r="O19" s="389"/>
      <c r="P19" s="394">
        <v>99.98</v>
      </c>
      <c r="Q19" s="395">
        <v>99.97</v>
      </c>
      <c r="R19" s="396">
        <v>15</v>
      </c>
      <c r="S19" s="397">
        <v>0.15</v>
      </c>
      <c r="T19" s="283"/>
      <c r="U19" s="283"/>
      <c r="V19" s="283"/>
    </row>
    <row r="20" spans="1:22" ht="14.65" thickBot="1">
      <c r="A20" s="842"/>
      <c r="B20" s="222"/>
      <c r="C20" s="121"/>
      <c r="D20" s="120">
        <f t="shared" si="1"/>
        <v>99.965277777777771</v>
      </c>
      <c r="E20" s="118">
        <f>$D$17-(F20/$G$5*100)</f>
        <v>99.953703703703709</v>
      </c>
      <c r="F20" s="110">
        <v>20</v>
      </c>
      <c r="G20" s="224">
        <v>0.25</v>
      </c>
      <c r="M20" s="667"/>
      <c r="N20" s="312"/>
      <c r="O20" s="389"/>
      <c r="P20" s="394">
        <v>99.97</v>
      </c>
      <c r="Q20" s="395">
        <v>99.95</v>
      </c>
      <c r="R20" s="396">
        <v>20</v>
      </c>
      <c r="S20" s="397">
        <v>0.25</v>
      </c>
      <c r="T20" s="283"/>
      <c r="U20" s="283"/>
      <c r="V20" s="283"/>
    </row>
    <row r="21" spans="1:22" ht="14.65" thickBot="1">
      <c r="A21" s="842"/>
      <c r="B21" s="222"/>
      <c r="C21" s="121"/>
      <c r="D21" s="120">
        <f t="shared" si="1"/>
        <v>99.953703703703709</v>
      </c>
      <c r="E21" s="118">
        <f>$D$17-(F21/$G$5*100)</f>
        <v>99.942129629629633</v>
      </c>
      <c r="F21" s="110">
        <v>25</v>
      </c>
      <c r="G21" s="224">
        <v>0.5</v>
      </c>
      <c r="M21" s="667"/>
      <c r="N21" s="312"/>
      <c r="O21" s="389"/>
      <c r="P21" s="394">
        <v>99.95</v>
      </c>
      <c r="Q21" s="395">
        <v>99.94</v>
      </c>
      <c r="R21" s="396">
        <v>25</v>
      </c>
      <c r="S21" s="397">
        <v>0.5</v>
      </c>
      <c r="T21" s="283"/>
      <c r="U21" s="283"/>
      <c r="V21" s="283"/>
    </row>
    <row r="22" spans="1:22" ht="14.65" thickBot="1">
      <c r="A22" s="843"/>
      <c r="B22" s="132"/>
      <c r="C22" s="107"/>
      <c r="D22" s="120">
        <f>E21</f>
        <v>99.942129629629633</v>
      </c>
      <c r="E22" s="844" t="s">
        <v>521</v>
      </c>
      <c r="F22" s="845"/>
      <c r="G22" s="116">
        <v>1</v>
      </c>
      <c r="M22" s="667"/>
      <c r="N22" s="376"/>
      <c r="O22" s="404"/>
      <c r="P22" s="394">
        <v>99.94</v>
      </c>
      <c r="Q22" s="818" t="s">
        <v>521</v>
      </c>
      <c r="R22" s="819"/>
      <c r="S22" s="272">
        <v>1</v>
      </c>
      <c r="T22" s="283"/>
      <c r="U22" s="283"/>
      <c r="V22" s="283"/>
    </row>
    <row r="23" spans="1:22" ht="40.9" thickBot="1">
      <c r="A23" s="849" t="s">
        <v>48</v>
      </c>
      <c r="B23" s="115" t="s">
        <v>527</v>
      </c>
      <c r="C23" s="114"/>
      <c r="D23" s="123" t="s">
        <v>236</v>
      </c>
      <c r="E23" s="122" t="s">
        <v>399</v>
      </c>
      <c r="F23" s="113" t="s">
        <v>513</v>
      </c>
      <c r="G23" s="122" t="s">
        <v>514</v>
      </c>
      <c r="M23" s="609" t="s">
        <v>48</v>
      </c>
      <c r="N23" s="400" t="s">
        <v>528</v>
      </c>
      <c r="O23" s="405"/>
      <c r="P23" s="390" t="s">
        <v>236</v>
      </c>
      <c r="Q23" s="391" t="s">
        <v>399</v>
      </c>
      <c r="R23" s="392" t="s">
        <v>513</v>
      </c>
      <c r="S23" s="391" t="s">
        <v>514</v>
      </c>
      <c r="T23" s="283"/>
      <c r="U23" s="283"/>
      <c r="V23" s="283"/>
    </row>
    <row r="24" spans="1:22" ht="14.65" thickBot="1">
      <c r="A24" s="849"/>
      <c r="B24" s="223"/>
      <c r="C24" s="111"/>
      <c r="D24" s="123" t="s">
        <v>241</v>
      </c>
      <c r="E24" s="122" t="s">
        <v>241</v>
      </c>
      <c r="F24" s="140"/>
      <c r="G24" s="122"/>
      <c r="M24" s="609"/>
      <c r="N24" s="406"/>
      <c r="O24" s="300"/>
      <c r="P24" s="390" t="s">
        <v>241</v>
      </c>
      <c r="Q24" s="391" t="s">
        <v>241</v>
      </c>
      <c r="R24" s="393"/>
      <c r="S24" s="391"/>
      <c r="T24" s="283"/>
      <c r="U24" s="283"/>
      <c r="V24" s="283"/>
    </row>
    <row r="25" spans="1:22" ht="38.65" thickBot="1">
      <c r="A25" s="849"/>
      <c r="B25" s="223" t="s">
        <v>529</v>
      </c>
      <c r="C25" s="111"/>
      <c r="D25" s="106">
        <v>100</v>
      </c>
      <c r="E25" s="118">
        <f>$D$9-(F25/$G$5*100)</f>
        <v>99.976851851851848</v>
      </c>
      <c r="F25" s="110">
        <v>10</v>
      </c>
      <c r="G25" s="224">
        <v>0</v>
      </c>
      <c r="M25" s="609"/>
      <c r="N25" s="406" t="s">
        <v>529</v>
      </c>
      <c r="O25" s="300"/>
      <c r="P25" s="394">
        <v>100</v>
      </c>
      <c r="Q25" s="395">
        <v>99.98</v>
      </c>
      <c r="R25" s="396">
        <v>10</v>
      </c>
      <c r="S25" s="397">
        <v>0</v>
      </c>
      <c r="T25" s="283"/>
      <c r="U25" s="283"/>
      <c r="V25" s="283"/>
    </row>
    <row r="26" spans="1:22" ht="26.65" thickBot="1">
      <c r="A26" s="849"/>
      <c r="B26" s="221" t="s">
        <v>530</v>
      </c>
      <c r="C26" s="111"/>
      <c r="D26" s="120">
        <f>E25</f>
        <v>99.976851851851848</v>
      </c>
      <c r="E26" s="118">
        <f>$D$9-(F26/$G$5*100)</f>
        <v>99.965277777777771</v>
      </c>
      <c r="F26" s="110">
        <v>15</v>
      </c>
      <c r="G26" s="224">
        <v>0.1</v>
      </c>
      <c r="M26" s="609"/>
      <c r="N26" s="364" t="s">
        <v>530</v>
      </c>
      <c r="O26" s="300"/>
      <c r="P26" s="394">
        <v>99.98</v>
      </c>
      <c r="Q26" s="395">
        <v>99.97</v>
      </c>
      <c r="R26" s="396">
        <v>15</v>
      </c>
      <c r="S26" s="397">
        <v>0.1</v>
      </c>
      <c r="T26" s="283"/>
      <c r="U26" s="283"/>
      <c r="V26" s="283"/>
    </row>
    <row r="27" spans="1:22" ht="14.65" thickBot="1">
      <c r="A27" s="849"/>
      <c r="B27" s="223"/>
      <c r="C27" s="111"/>
      <c r="D27" s="120">
        <f t="shared" ref="D27:D30" si="2">E26</f>
        <v>99.965277777777771</v>
      </c>
      <c r="E27" s="118">
        <f>$D$9-(F27/$G$5*100)</f>
        <v>99.953703703703709</v>
      </c>
      <c r="F27" s="110">
        <v>20</v>
      </c>
      <c r="G27" s="224">
        <v>0.15</v>
      </c>
      <c r="M27" s="609"/>
      <c r="N27" s="406"/>
      <c r="O27" s="300"/>
      <c r="P27" s="394">
        <v>99.97</v>
      </c>
      <c r="Q27" s="395">
        <v>99.95</v>
      </c>
      <c r="R27" s="396">
        <v>20</v>
      </c>
      <c r="S27" s="397">
        <v>0.15</v>
      </c>
      <c r="T27" s="283"/>
      <c r="U27" s="283"/>
      <c r="V27" s="283"/>
    </row>
    <row r="28" spans="1:22" ht="14.65" thickBot="1">
      <c r="A28" s="849"/>
      <c r="B28" s="223"/>
      <c r="C28" s="111"/>
      <c r="D28" s="120">
        <f t="shared" si="2"/>
        <v>99.953703703703709</v>
      </c>
      <c r="E28" s="118">
        <f>$D$9-(F28/$G$5*100)</f>
        <v>99.942129629629633</v>
      </c>
      <c r="F28" s="110">
        <v>25</v>
      </c>
      <c r="G28" s="224">
        <v>0.25</v>
      </c>
      <c r="M28" s="609"/>
      <c r="N28" s="406"/>
      <c r="O28" s="300"/>
      <c r="P28" s="394">
        <v>99.95</v>
      </c>
      <c r="Q28" s="395">
        <v>99.94</v>
      </c>
      <c r="R28" s="396">
        <v>25</v>
      </c>
      <c r="S28" s="397">
        <v>0.25</v>
      </c>
      <c r="T28" s="283"/>
      <c r="U28" s="283"/>
      <c r="V28" s="283"/>
    </row>
    <row r="29" spans="1:22" ht="14.65" thickBot="1">
      <c r="A29" s="849"/>
      <c r="B29" s="223"/>
      <c r="C29" s="121"/>
      <c r="D29" s="120">
        <f t="shared" si="2"/>
        <v>99.942129629629633</v>
      </c>
      <c r="E29" s="118">
        <f>$D$9-(F29/$G$5*100)</f>
        <v>99.930555555555557</v>
      </c>
      <c r="F29" s="110">
        <v>30</v>
      </c>
      <c r="G29" s="224">
        <v>0.5</v>
      </c>
      <c r="M29" s="609"/>
      <c r="N29" s="406"/>
      <c r="O29" s="389"/>
      <c r="P29" s="394">
        <v>99.94</v>
      </c>
      <c r="Q29" s="395">
        <v>99.93</v>
      </c>
      <c r="R29" s="396">
        <v>30</v>
      </c>
      <c r="S29" s="397">
        <v>0.5</v>
      </c>
      <c r="T29" s="283"/>
      <c r="U29" s="283"/>
      <c r="V29" s="283"/>
    </row>
    <row r="30" spans="1:22" ht="14.65" thickBot="1">
      <c r="A30" s="849"/>
      <c r="B30" s="108"/>
      <c r="C30" s="107"/>
      <c r="D30" s="120">
        <f t="shared" si="2"/>
        <v>99.930555555555557</v>
      </c>
      <c r="E30" s="844" t="s">
        <v>521</v>
      </c>
      <c r="F30" s="845"/>
      <c r="G30" s="116">
        <v>1</v>
      </c>
      <c r="M30" s="820"/>
      <c r="N30" s="407"/>
      <c r="O30" s="404"/>
      <c r="P30" s="394">
        <v>99.93</v>
      </c>
      <c r="Q30" s="816" t="s">
        <v>521</v>
      </c>
      <c r="R30" s="817"/>
      <c r="S30" s="272">
        <v>1</v>
      </c>
      <c r="T30" s="283"/>
      <c r="U30" s="283"/>
      <c r="V30" s="283"/>
    </row>
    <row r="31" spans="1:22" ht="25.9" thickBot="1">
      <c r="A31" s="846" t="s">
        <v>49</v>
      </c>
      <c r="B31" s="223" t="s">
        <v>531</v>
      </c>
      <c r="C31" s="114"/>
      <c r="D31" s="102" t="s">
        <v>236</v>
      </c>
      <c r="E31" s="101" t="s">
        <v>399</v>
      </c>
      <c r="F31" s="113"/>
      <c r="G31" s="101" t="s">
        <v>514</v>
      </c>
      <c r="M31" s="810" t="s">
        <v>49</v>
      </c>
      <c r="N31" s="406" t="s">
        <v>531</v>
      </c>
      <c r="O31" s="405"/>
      <c r="P31" s="402" t="s">
        <v>236</v>
      </c>
      <c r="Q31" s="403" t="s">
        <v>399</v>
      </c>
      <c r="R31" s="392"/>
      <c r="S31" s="403" t="s">
        <v>514</v>
      </c>
      <c r="T31" s="283"/>
      <c r="U31" s="283"/>
      <c r="V31" s="283"/>
    </row>
    <row r="32" spans="1:22" ht="14.65" thickBot="1">
      <c r="A32" s="847"/>
      <c r="B32" s="223"/>
      <c r="C32" s="111"/>
      <c r="D32" s="123" t="s">
        <v>241</v>
      </c>
      <c r="E32" s="122" t="s">
        <v>241</v>
      </c>
      <c r="F32" s="141"/>
      <c r="G32" s="101"/>
      <c r="M32" s="667"/>
      <c r="N32" s="406"/>
      <c r="O32" s="300"/>
      <c r="P32" s="390" t="s">
        <v>241</v>
      </c>
      <c r="Q32" s="391" t="s">
        <v>241</v>
      </c>
      <c r="R32" s="408"/>
      <c r="S32" s="403"/>
      <c r="T32" s="283"/>
      <c r="U32" s="283"/>
      <c r="V32" s="283"/>
    </row>
    <row r="33" spans="1:22" ht="25.9" thickBot="1">
      <c r="A33" s="847"/>
      <c r="B33" s="223" t="s">
        <v>532</v>
      </c>
      <c r="C33" s="111"/>
      <c r="D33" s="106">
        <v>100</v>
      </c>
      <c r="E33" s="265">
        <v>97</v>
      </c>
      <c r="G33" s="112">
        <v>0</v>
      </c>
      <c r="M33" s="667"/>
      <c r="N33" s="406" t="s">
        <v>532</v>
      </c>
      <c r="O33" s="300"/>
      <c r="P33" s="394">
        <v>100</v>
      </c>
      <c r="Q33" s="409">
        <v>97</v>
      </c>
      <c r="R33" s="283"/>
      <c r="S33" s="410">
        <v>0</v>
      </c>
      <c r="T33" s="283"/>
      <c r="U33" s="283"/>
      <c r="V33" s="283"/>
    </row>
    <row r="34" spans="1:22" ht="14.65" thickBot="1">
      <c r="A34" s="847"/>
      <c r="B34" s="223"/>
      <c r="C34" s="111"/>
      <c r="D34" s="106">
        <v>97</v>
      </c>
      <c r="E34" s="265">
        <v>94</v>
      </c>
      <c r="G34" s="109">
        <v>0.1</v>
      </c>
      <c r="M34" s="667"/>
      <c r="N34" s="406"/>
      <c r="O34" s="300"/>
      <c r="P34" s="394">
        <v>97</v>
      </c>
      <c r="Q34" s="409">
        <v>94</v>
      </c>
      <c r="R34" s="283"/>
      <c r="S34" s="411">
        <v>0.1</v>
      </c>
      <c r="T34" s="283"/>
      <c r="U34" s="283"/>
      <c r="V34" s="283"/>
    </row>
    <row r="35" spans="1:22" ht="89.65" thickBot="1">
      <c r="A35" s="847"/>
      <c r="B35" s="223" t="s">
        <v>533</v>
      </c>
      <c r="C35" s="111"/>
      <c r="D35" s="106">
        <v>94</v>
      </c>
      <c r="E35" s="265">
        <v>90</v>
      </c>
      <c r="G35" s="109">
        <v>0.15</v>
      </c>
      <c r="M35" s="667"/>
      <c r="N35" s="406" t="s">
        <v>533</v>
      </c>
      <c r="O35" s="300"/>
      <c r="P35" s="394">
        <v>94</v>
      </c>
      <c r="Q35" s="409">
        <v>90</v>
      </c>
      <c r="R35" s="283"/>
      <c r="S35" s="411">
        <v>0.15</v>
      </c>
      <c r="T35" s="283"/>
      <c r="U35" s="283"/>
      <c r="V35" s="283"/>
    </row>
    <row r="36" spans="1:22" ht="14.65" thickBot="1">
      <c r="A36" s="847"/>
      <c r="B36" s="119"/>
      <c r="C36" s="121"/>
      <c r="D36" s="278">
        <v>90</v>
      </c>
      <c r="E36" s="844">
        <v>1</v>
      </c>
      <c r="F36" s="848"/>
      <c r="G36" s="845"/>
      <c r="M36" s="811"/>
      <c r="N36" s="412"/>
      <c r="O36" s="389"/>
      <c r="P36" s="399">
        <v>90</v>
      </c>
      <c r="Q36" s="812">
        <v>1</v>
      </c>
      <c r="R36" s="813"/>
      <c r="S36" s="813"/>
      <c r="T36" s="283"/>
      <c r="U36" s="283"/>
      <c r="V36" s="283"/>
    </row>
    <row r="37" spans="1:22" ht="26.25" customHeight="1" thickBot="1">
      <c r="A37" s="828" t="s">
        <v>50</v>
      </c>
      <c r="B37" s="267"/>
      <c r="C37" s="268"/>
      <c r="D37" s="269"/>
      <c r="E37" s="270"/>
      <c r="F37" s="270"/>
      <c r="G37" s="271"/>
      <c r="M37" s="814" t="s">
        <v>50</v>
      </c>
      <c r="N37" s="413"/>
      <c r="O37" s="414"/>
      <c r="P37" s="269"/>
      <c r="Q37" s="269"/>
      <c r="R37" s="269"/>
      <c r="S37" s="415"/>
      <c r="T37" s="283"/>
      <c r="U37" s="283"/>
      <c r="V37" s="283"/>
    </row>
    <row r="38" spans="1:22" ht="14.65" thickBot="1">
      <c r="A38" s="829"/>
      <c r="B38" s="631" t="s">
        <v>257</v>
      </c>
      <c r="C38" s="632"/>
      <c r="D38" s="632"/>
      <c r="E38" s="632"/>
      <c r="F38" s="831"/>
      <c r="G38" s="272"/>
      <c r="H38" s="12" t="s">
        <v>236</v>
      </c>
      <c r="I38" s="216" t="s">
        <v>237</v>
      </c>
      <c r="J38" s="645" t="s">
        <v>239</v>
      </c>
      <c r="M38" s="610"/>
      <c r="N38" s="601" t="s">
        <v>257</v>
      </c>
      <c r="O38" s="602"/>
      <c r="P38" s="602"/>
      <c r="Q38" s="602"/>
      <c r="R38" s="602"/>
      <c r="S38" s="416"/>
      <c r="T38" s="302" t="s">
        <v>236</v>
      </c>
      <c r="U38" s="321" t="s">
        <v>237</v>
      </c>
      <c r="V38" s="590" t="s">
        <v>239</v>
      </c>
    </row>
    <row r="39" spans="1:22" ht="47.25" customHeight="1" thickBot="1">
      <c r="A39" s="829"/>
      <c r="B39" s="57" t="s">
        <v>258</v>
      </c>
      <c r="C39" s="58" t="s">
        <v>259</v>
      </c>
      <c r="D39" s="58" t="s">
        <v>260</v>
      </c>
      <c r="E39" s="58" t="s">
        <v>261</v>
      </c>
      <c r="F39" s="58" t="s">
        <v>262</v>
      </c>
      <c r="G39" s="272"/>
      <c r="H39" s="13" t="s">
        <v>241</v>
      </c>
      <c r="I39" s="13" t="s">
        <v>241</v>
      </c>
      <c r="J39" s="683"/>
      <c r="M39" s="610"/>
      <c r="N39" s="328" t="s">
        <v>258</v>
      </c>
      <c r="O39" s="329" t="s">
        <v>259</v>
      </c>
      <c r="P39" s="329" t="s">
        <v>260</v>
      </c>
      <c r="Q39" s="329" t="s">
        <v>261</v>
      </c>
      <c r="R39" s="329" t="s">
        <v>262</v>
      </c>
      <c r="S39" s="416"/>
      <c r="T39" s="322" t="s">
        <v>241</v>
      </c>
      <c r="U39" s="322" t="s">
        <v>241</v>
      </c>
      <c r="V39" s="591"/>
    </row>
    <row r="40" spans="1:22">
      <c r="A40" s="829"/>
      <c r="B40" s="636" t="s">
        <v>263</v>
      </c>
      <c r="C40" s="60" t="s">
        <v>264</v>
      </c>
      <c r="D40" s="77">
        <v>5</v>
      </c>
      <c r="E40" s="77">
        <v>5</v>
      </c>
      <c r="F40" s="78">
        <v>5</v>
      </c>
      <c r="G40" s="272"/>
      <c r="H40" s="220">
        <v>100</v>
      </c>
      <c r="I40" s="85">
        <v>95</v>
      </c>
      <c r="J40" s="32">
        <v>0</v>
      </c>
      <c r="M40" s="610"/>
      <c r="N40" s="603" t="s">
        <v>263</v>
      </c>
      <c r="O40" s="330" t="s">
        <v>264</v>
      </c>
      <c r="P40" s="331">
        <v>5</v>
      </c>
      <c r="Q40" s="331">
        <v>5</v>
      </c>
      <c r="R40" s="332">
        <v>5</v>
      </c>
      <c r="S40" s="416"/>
      <c r="T40" s="323">
        <v>100</v>
      </c>
      <c r="U40" s="85">
        <v>95</v>
      </c>
      <c r="V40" s="325">
        <v>0</v>
      </c>
    </row>
    <row r="41" spans="1:22" ht="38.25" customHeight="1">
      <c r="A41" s="829"/>
      <c r="B41" s="637"/>
      <c r="C41" s="197" t="s">
        <v>265</v>
      </c>
      <c r="D41" s="211">
        <v>25</v>
      </c>
      <c r="E41" s="211">
        <v>55</v>
      </c>
      <c r="F41" s="219">
        <v>75</v>
      </c>
      <c r="G41" s="272"/>
      <c r="H41" s="218">
        <v>94.99</v>
      </c>
      <c r="I41" s="86">
        <v>90</v>
      </c>
      <c r="J41" s="27">
        <v>0.1</v>
      </c>
      <c r="M41" s="610"/>
      <c r="N41" s="593"/>
      <c r="O41" s="417" t="s">
        <v>265</v>
      </c>
      <c r="P41" s="305">
        <v>25</v>
      </c>
      <c r="Q41" s="305">
        <v>55</v>
      </c>
      <c r="R41" s="334">
        <v>75</v>
      </c>
      <c r="S41" s="416"/>
      <c r="T41" s="326">
        <v>94.99</v>
      </c>
      <c r="U41" s="342">
        <v>90</v>
      </c>
      <c r="V41" s="327">
        <v>0.1</v>
      </c>
    </row>
    <row r="42" spans="1:22" ht="40.5" customHeight="1" thickBot="1">
      <c r="A42" s="829"/>
      <c r="B42" s="638"/>
      <c r="C42" s="79" t="s">
        <v>266</v>
      </c>
      <c r="D42" s="80">
        <f>SUM(D40:D41)</f>
        <v>30</v>
      </c>
      <c r="E42" s="80">
        <f>SUM(E40:E41)</f>
        <v>60</v>
      </c>
      <c r="F42" s="81">
        <f>SUM(F40:F41)</f>
        <v>80</v>
      </c>
      <c r="G42" s="272"/>
      <c r="H42" s="218">
        <v>89.99</v>
      </c>
      <c r="I42" s="86">
        <v>85</v>
      </c>
      <c r="J42" s="27">
        <v>0.15</v>
      </c>
      <c r="M42" s="610"/>
      <c r="N42" s="815"/>
      <c r="O42" s="335" t="s">
        <v>266</v>
      </c>
      <c r="P42" s="335">
        <v>30</v>
      </c>
      <c r="Q42" s="335">
        <v>60</v>
      </c>
      <c r="R42" s="336">
        <v>80</v>
      </c>
      <c r="S42" s="416"/>
      <c r="T42" s="326">
        <v>89.99</v>
      </c>
      <c r="U42" s="342">
        <v>85</v>
      </c>
      <c r="V42" s="327">
        <v>0.15</v>
      </c>
    </row>
    <row r="43" spans="1:22" ht="15.75" customHeight="1">
      <c r="A43" s="829"/>
      <c r="B43" s="636" t="s">
        <v>267</v>
      </c>
      <c r="C43" s="60" t="s">
        <v>264</v>
      </c>
      <c r="D43" s="77">
        <v>10</v>
      </c>
      <c r="E43" s="77">
        <v>15</v>
      </c>
      <c r="F43" s="78">
        <v>20</v>
      </c>
      <c r="G43" s="273"/>
      <c r="H43" s="218">
        <v>84.99</v>
      </c>
      <c r="I43" s="86">
        <v>80</v>
      </c>
      <c r="J43" s="27">
        <v>0.25</v>
      </c>
      <c r="M43" s="610"/>
      <c r="N43" s="603" t="s">
        <v>267</v>
      </c>
      <c r="O43" s="330" t="s">
        <v>264</v>
      </c>
      <c r="P43" s="331">
        <v>10</v>
      </c>
      <c r="Q43" s="331">
        <v>15</v>
      </c>
      <c r="R43" s="332">
        <v>20</v>
      </c>
      <c r="S43" s="416"/>
      <c r="T43" s="326">
        <v>84.99</v>
      </c>
      <c r="U43" s="342">
        <v>80</v>
      </c>
      <c r="V43" s="327">
        <v>0.25</v>
      </c>
    </row>
    <row r="44" spans="1:22" ht="27.75" customHeight="1">
      <c r="A44" s="829"/>
      <c r="B44" s="637"/>
      <c r="C44" s="197" t="s">
        <v>534</v>
      </c>
      <c r="D44" s="211">
        <v>230</v>
      </c>
      <c r="E44" s="211">
        <v>465</v>
      </c>
      <c r="F44" s="219">
        <v>700</v>
      </c>
      <c r="G44" s="273"/>
      <c r="H44" s="218">
        <v>79.989999999999995</v>
      </c>
      <c r="I44" s="86">
        <v>75</v>
      </c>
      <c r="J44" s="27">
        <v>0.5</v>
      </c>
      <c r="M44" s="610"/>
      <c r="N44" s="593"/>
      <c r="O44" s="417" t="s">
        <v>534</v>
      </c>
      <c r="P44" s="305">
        <v>230</v>
      </c>
      <c r="Q44" s="305">
        <v>465</v>
      </c>
      <c r="R44" s="334">
        <v>700</v>
      </c>
      <c r="S44" s="416"/>
      <c r="T44" s="326">
        <v>79.989999999999995</v>
      </c>
      <c r="U44" s="342">
        <v>75</v>
      </c>
      <c r="V44" s="327">
        <v>0.5</v>
      </c>
    </row>
    <row r="45" spans="1:22" ht="39.75" customHeight="1" thickBot="1">
      <c r="A45" s="830"/>
      <c r="B45" s="827"/>
      <c r="C45" s="274" t="s">
        <v>266</v>
      </c>
      <c r="D45" s="275">
        <f>SUM(D43:D44)</f>
        <v>240</v>
      </c>
      <c r="E45" s="275">
        <f>SUM(E43:E44)</f>
        <v>480</v>
      </c>
      <c r="F45" s="276">
        <f>SUM(F43:F44)</f>
        <v>720</v>
      </c>
      <c r="G45" s="277"/>
      <c r="H45" s="647" t="s">
        <v>256</v>
      </c>
      <c r="I45" s="648"/>
      <c r="J45" s="28">
        <v>1</v>
      </c>
      <c r="M45" s="610"/>
      <c r="N45" s="593"/>
      <c r="O45" s="337" t="s">
        <v>266</v>
      </c>
      <c r="P45" s="337">
        <v>240</v>
      </c>
      <c r="Q45" s="337">
        <v>480</v>
      </c>
      <c r="R45" s="338">
        <v>720</v>
      </c>
      <c r="S45" s="396"/>
      <c r="T45" s="599" t="s">
        <v>256</v>
      </c>
      <c r="U45" s="600"/>
      <c r="V45" s="314">
        <v>1</v>
      </c>
    </row>
    <row r="46" spans="1:22" ht="25.5" customHeight="1">
      <c r="A46" s="105"/>
      <c r="B46" s="105"/>
      <c r="C46" s="194"/>
      <c r="D46" s="105"/>
      <c r="E46" s="104"/>
      <c r="F46" s="105"/>
      <c r="G46" s="104"/>
    </row>
    <row r="47" spans="1:22" ht="25.5" customHeight="1">
      <c r="A47" s="105"/>
      <c r="B47" s="105"/>
      <c r="C47" s="105"/>
      <c r="D47" s="105"/>
      <c r="E47" s="104"/>
      <c r="F47" s="105"/>
      <c r="G47" s="104"/>
    </row>
    <row r="48" spans="1:22" ht="25.5" customHeight="1">
      <c r="A48" s="9"/>
      <c r="B48" s="9"/>
      <c r="C48" s="9"/>
      <c r="D48" s="9"/>
      <c r="E48" s="103"/>
      <c r="F48" s="9"/>
      <c r="G48" s="104"/>
    </row>
    <row r="49" spans="1:7">
      <c r="A49" s="9"/>
      <c r="B49" s="9"/>
      <c r="C49" s="9"/>
      <c r="D49" s="9"/>
      <c r="E49" s="103"/>
      <c r="F49" s="9"/>
      <c r="G49" s="103"/>
    </row>
    <row r="50" spans="1:7">
      <c r="A50" s="9"/>
      <c r="B50" s="9"/>
      <c r="C50" s="9"/>
      <c r="D50" s="9"/>
      <c r="E50" s="103"/>
      <c r="F50" s="9"/>
      <c r="G50" s="103"/>
    </row>
    <row r="51" spans="1:7">
      <c r="A51" s="9"/>
      <c r="B51" s="9"/>
      <c r="C51" s="9"/>
      <c r="D51" s="9"/>
      <c r="E51" s="103"/>
      <c r="F51" s="9"/>
      <c r="G51" s="103"/>
    </row>
    <row r="52" spans="1:7">
      <c r="A52" s="9"/>
      <c r="B52" s="9"/>
      <c r="C52" s="9"/>
      <c r="D52" s="9"/>
      <c r="E52" s="103"/>
      <c r="F52" s="9"/>
      <c r="G52" s="103"/>
    </row>
    <row r="53" spans="1:7">
      <c r="A53" s="9"/>
      <c r="B53" s="9"/>
      <c r="C53" s="9"/>
      <c r="D53" s="9"/>
      <c r="E53" s="103"/>
      <c r="F53" s="9"/>
      <c r="G53" s="103"/>
    </row>
    <row r="54" spans="1:7">
      <c r="A54" s="9"/>
      <c r="B54" s="9"/>
      <c r="C54" s="9"/>
      <c r="D54" s="9"/>
      <c r="E54" s="103"/>
      <c r="F54" s="9"/>
      <c r="G54" s="103"/>
    </row>
    <row r="55" spans="1:7">
      <c r="A55" s="9"/>
      <c r="B55" s="9"/>
      <c r="C55" s="9"/>
      <c r="D55" s="9"/>
      <c r="E55" s="103"/>
      <c r="F55" s="9"/>
      <c r="G55" s="103"/>
    </row>
    <row r="56" spans="1:7">
      <c r="A56" s="9"/>
      <c r="B56" s="9"/>
      <c r="C56" s="9"/>
      <c r="D56" s="9"/>
      <c r="E56" s="103"/>
      <c r="F56" s="9"/>
      <c r="G56" s="103"/>
    </row>
    <row r="57" spans="1:7">
      <c r="A57" s="9"/>
      <c r="B57" s="9"/>
      <c r="C57" s="9"/>
      <c r="D57" s="9"/>
      <c r="E57" s="103"/>
      <c r="F57" s="9"/>
      <c r="G57" s="103"/>
    </row>
    <row r="58" spans="1:7">
      <c r="A58" s="9"/>
      <c r="B58" s="9"/>
      <c r="C58" s="9"/>
      <c r="D58" s="9"/>
      <c r="E58" s="103"/>
      <c r="F58" s="9"/>
      <c r="G58" s="103"/>
    </row>
    <row r="59" spans="1:7">
      <c r="A59" s="9"/>
      <c r="B59" s="9"/>
      <c r="C59" s="9"/>
      <c r="D59" s="9"/>
      <c r="E59" s="103"/>
      <c r="F59" s="9"/>
      <c r="G59" s="103"/>
    </row>
    <row r="60" spans="1:7">
      <c r="A60" s="9"/>
      <c r="B60" s="9"/>
      <c r="C60" s="9"/>
      <c r="D60" s="9"/>
      <c r="E60" s="103"/>
      <c r="F60" s="9"/>
      <c r="G60" s="103"/>
    </row>
    <row r="61" spans="1:7">
      <c r="A61" s="9"/>
      <c r="B61" s="9"/>
      <c r="C61" s="9"/>
      <c r="D61" s="9"/>
      <c r="E61" s="103"/>
      <c r="F61" s="9"/>
      <c r="G61" s="103"/>
    </row>
    <row r="62" spans="1:7">
      <c r="A62" s="9"/>
      <c r="B62" s="9"/>
      <c r="C62" s="9"/>
      <c r="D62" s="9"/>
      <c r="E62" s="103"/>
      <c r="F62" s="9"/>
      <c r="G62" s="103"/>
    </row>
    <row r="63" spans="1:7">
      <c r="A63" s="9"/>
      <c r="B63" s="9"/>
      <c r="C63" s="9"/>
      <c r="D63" s="9"/>
      <c r="E63" s="103"/>
      <c r="F63" s="9"/>
      <c r="G63" s="103"/>
    </row>
    <row r="64" spans="1:7">
      <c r="A64" s="9"/>
      <c r="B64" s="9"/>
      <c r="C64" s="9"/>
      <c r="D64" s="9"/>
      <c r="E64" s="103"/>
      <c r="F64" s="9"/>
      <c r="G64" s="103"/>
    </row>
    <row r="65" spans="1:7">
      <c r="A65" s="9"/>
      <c r="B65" s="9"/>
      <c r="C65" s="9"/>
      <c r="D65" s="9"/>
      <c r="E65" s="103"/>
      <c r="F65" s="9"/>
      <c r="G65" s="103"/>
    </row>
    <row r="66" spans="1:7">
      <c r="A66" s="9"/>
      <c r="B66" s="9"/>
      <c r="C66" s="9"/>
      <c r="D66" s="9"/>
      <c r="E66" s="103"/>
      <c r="F66" s="9"/>
      <c r="G66" s="103"/>
    </row>
    <row r="67" spans="1:7">
      <c r="A67" s="9"/>
      <c r="B67" s="9"/>
      <c r="C67" s="9"/>
      <c r="D67" s="9"/>
      <c r="E67" s="103"/>
      <c r="F67" s="9"/>
      <c r="G67" s="103"/>
    </row>
    <row r="68" spans="1:7">
      <c r="A68" s="9"/>
      <c r="B68" s="9"/>
      <c r="C68" s="9"/>
      <c r="D68" s="9"/>
      <c r="E68" s="103"/>
      <c r="F68" s="9"/>
      <c r="G68" s="103"/>
    </row>
    <row r="69" spans="1:7">
      <c r="A69" s="9"/>
      <c r="B69" s="9"/>
      <c r="C69" s="9"/>
      <c r="D69" s="9"/>
      <c r="E69" s="103"/>
      <c r="F69" s="9"/>
      <c r="G69" s="103"/>
    </row>
    <row r="70" spans="1:7">
      <c r="A70" s="9"/>
      <c r="B70" s="9"/>
      <c r="C70" s="9"/>
      <c r="D70" s="9"/>
      <c r="E70" s="103"/>
      <c r="F70" s="9"/>
      <c r="G70" s="103"/>
    </row>
    <row r="71" spans="1:7">
      <c r="A71" s="9"/>
      <c r="B71" s="9"/>
      <c r="C71" s="9"/>
      <c r="D71" s="9"/>
      <c r="E71" s="103"/>
      <c r="F71" s="9"/>
      <c r="G71" s="103"/>
    </row>
    <row r="72" spans="1:7">
      <c r="A72" s="9"/>
      <c r="B72" s="9"/>
      <c r="C72" s="9"/>
      <c r="D72" s="9"/>
      <c r="E72" s="103"/>
      <c r="F72" s="9"/>
      <c r="G72" s="103"/>
    </row>
    <row r="73" spans="1:7">
      <c r="A73" s="9"/>
      <c r="B73" s="9"/>
      <c r="C73" s="9"/>
      <c r="D73" s="9"/>
      <c r="E73" s="103"/>
      <c r="F73" s="9"/>
      <c r="G73" s="103"/>
    </row>
    <row r="74" spans="1:7">
      <c r="A74" s="9"/>
      <c r="B74" s="9"/>
      <c r="C74" s="9"/>
      <c r="D74" s="9"/>
      <c r="E74" s="103"/>
      <c r="F74" s="9"/>
      <c r="G74" s="103"/>
    </row>
    <row r="75" spans="1:7">
      <c r="A75" s="9"/>
      <c r="B75" s="9"/>
      <c r="C75" s="9"/>
      <c r="D75" s="9"/>
      <c r="E75" s="103"/>
      <c r="F75" s="9"/>
      <c r="G75" s="103"/>
    </row>
    <row r="76" spans="1:7">
      <c r="A76" s="9"/>
      <c r="B76" s="9"/>
      <c r="C76" s="9"/>
      <c r="D76" s="9"/>
      <c r="E76" s="103"/>
      <c r="F76" s="9"/>
      <c r="G76" s="103"/>
    </row>
    <row r="77" spans="1:7">
      <c r="A77" s="9"/>
      <c r="B77" s="9"/>
      <c r="C77" s="9"/>
      <c r="D77" s="9"/>
      <c r="E77" s="103"/>
      <c r="F77" s="9"/>
      <c r="G77" s="103"/>
    </row>
    <row r="78" spans="1:7">
      <c r="A78" s="9"/>
      <c r="B78" s="9"/>
      <c r="C78" s="9"/>
      <c r="D78" s="9"/>
      <c r="E78" s="103"/>
      <c r="F78" s="9"/>
      <c r="G78" s="103"/>
    </row>
    <row r="79" spans="1:7">
      <c r="A79" s="9"/>
      <c r="B79" s="9"/>
      <c r="C79" s="9"/>
      <c r="D79" s="9"/>
      <c r="E79" s="103"/>
      <c r="F79" s="9"/>
      <c r="G79" s="103"/>
    </row>
    <row r="80" spans="1:7">
      <c r="A80" s="9"/>
      <c r="B80" s="9"/>
      <c r="C80" s="9"/>
      <c r="D80" s="9"/>
      <c r="E80" s="103"/>
      <c r="F80" s="9"/>
      <c r="G80" s="103"/>
    </row>
    <row r="81" spans="1:7">
      <c r="A81" s="9"/>
      <c r="B81" s="9"/>
      <c r="C81" s="9"/>
      <c r="D81" s="9"/>
      <c r="E81" s="103"/>
      <c r="F81" s="9"/>
      <c r="G81" s="103"/>
    </row>
    <row r="82" spans="1:7">
      <c r="A82" s="9"/>
      <c r="B82" s="9"/>
      <c r="C82" s="9"/>
      <c r="D82" s="9"/>
      <c r="E82" s="103"/>
      <c r="F82" s="9"/>
      <c r="G82" s="103"/>
    </row>
    <row r="83" spans="1:7">
      <c r="A83" s="9"/>
      <c r="B83" s="9"/>
      <c r="C83" s="9"/>
      <c r="D83" s="9"/>
      <c r="E83" s="103"/>
      <c r="F83" s="9"/>
      <c r="G83" s="103"/>
    </row>
    <row r="84" spans="1:7">
      <c r="A84" s="9"/>
      <c r="B84" s="9"/>
      <c r="C84" s="9"/>
      <c r="D84" s="9"/>
      <c r="E84" s="103"/>
      <c r="F84" s="9"/>
      <c r="G84" s="103"/>
    </row>
    <row r="85" spans="1:7">
      <c r="A85" s="9"/>
      <c r="B85" s="9"/>
      <c r="C85" s="9"/>
      <c r="D85" s="9"/>
      <c r="E85" s="103"/>
      <c r="F85" s="9"/>
      <c r="G85" s="103"/>
    </row>
    <row r="86" spans="1:7">
      <c r="A86" s="9"/>
      <c r="B86" s="9"/>
      <c r="C86" s="9"/>
      <c r="D86" s="9"/>
      <c r="E86" s="103"/>
      <c r="F86" s="9"/>
      <c r="G86" s="103"/>
    </row>
    <row r="87" spans="1:7">
      <c r="A87" s="9"/>
      <c r="B87" s="9"/>
      <c r="C87" s="9"/>
      <c r="D87" s="9"/>
      <c r="E87" s="103"/>
      <c r="F87" s="9"/>
      <c r="G87" s="103"/>
    </row>
    <row r="88" spans="1:7">
      <c r="G88" s="103"/>
    </row>
  </sheetData>
  <mergeCells count="38">
    <mergeCell ref="A7:A14"/>
    <mergeCell ref="E14:F14"/>
    <mergeCell ref="A31:A36"/>
    <mergeCell ref="E36:G36"/>
    <mergeCell ref="A23:A30"/>
    <mergeCell ref="E30:F30"/>
    <mergeCell ref="A15:A22"/>
    <mergeCell ref="E22:F22"/>
    <mergeCell ref="A1:G1"/>
    <mergeCell ref="A3:A4"/>
    <mergeCell ref="B3:B4"/>
    <mergeCell ref="C3:G4"/>
    <mergeCell ref="C5:F5"/>
    <mergeCell ref="J38:J39"/>
    <mergeCell ref="H45:I45"/>
    <mergeCell ref="B43:B45"/>
    <mergeCell ref="A37:A45"/>
    <mergeCell ref="B38:F38"/>
    <mergeCell ref="B40:B42"/>
    <mergeCell ref="M1:S1"/>
    <mergeCell ref="M3:M4"/>
    <mergeCell ref="N3:N4"/>
    <mergeCell ref="O3:S4"/>
    <mergeCell ref="O5:R5"/>
    <mergeCell ref="M7:M14"/>
    <mergeCell ref="Q14:R14"/>
    <mergeCell ref="M15:M22"/>
    <mergeCell ref="Q22:R22"/>
    <mergeCell ref="M23:M30"/>
    <mergeCell ref="Q30:R30"/>
    <mergeCell ref="M31:M36"/>
    <mergeCell ref="Q36:S36"/>
    <mergeCell ref="M37:M45"/>
    <mergeCell ref="N38:R38"/>
    <mergeCell ref="V38:V39"/>
    <mergeCell ref="N40:N42"/>
    <mergeCell ref="N43:N45"/>
    <mergeCell ref="T45:U45"/>
  </mergeCells>
  <pageMargins left="0.70866141732283472" right="0.70866141732283472" top="0.74803149606299213" bottom="0.74803149606299213" header="0.31496062992125984" footer="0.31496062992125984"/>
  <pageSetup paperSize="9" scale="80" orientation="landscape" r:id="rId1"/>
  <rowBreaks count="1" manualBreakCount="1">
    <brk id="22"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BF481-F77F-48A1-8BEA-07F229314BBC}">
  <sheetPr>
    <tabColor theme="3" tint="0.39997558519241921"/>
  </sheetPr>
  <dimension ref="B1:AU44"/>
  <sheetViews>
    <sheetView topLeftCell="J1" zoomScale="50" zoomScaleNormal="50" workbookViewId="0">
      <selection activeCell="AL15" sqref="AL15"/>
    </sheetView>
  </sheetViews>
  <sheetFormatPr baseColWidth="10" defaultColWidth="11.3984375" defaultRowHeight="14.25"/>
  <cols>
    <col min="1" max="1" width="3.1328125" customWidth="1"/>
    <col min="2" max="2" width="4.59765625" customWidth="1"/>
    <col min="3" max="3" width="40.59765625" customWidth="1"/>
    <col min="4" max="5" width="4.59765625" customWidth="1"/>
    <col min="6" max="7" width="16.59765625" customWidth="1"/>
    <col min="8" max="8" width="21" customWidth="1"/>
    <col min="9" max="12" width="16.59765625" customWidth="1"/>
    <col min="13" max="14" width="4.59765625" customWidth="1"/>
    <col min="17" max="17" width="17.3984375" customWidth="1"/>
    <col min="18" max="18" width="21" customWidth="1"/>
    <col min="19" max="19" width="4.59765625" customWidth="1"/>
    <col min="20" max="20" width="3.1328125" customWidth="1"/>
    <col min="23" max="23" width="39.59765625" customWidth="1"/>
    <col min="37" max="37" width="19.3984375" customWidth="1"/>
    <col min="234" max="234" width="21.3984375" customWidth="1"/>
    <col min="235" max="235" width="45" customWidth="1"/>
    <col min="239" max="239" width="15.3984375" customWidth="1"/>
    <col min="240" max="240" width="21" customWidth="1"/>
    <col min="490" max="490" width="21.3984375" customWidth="1"/>
    <col min="491" max="491" width="45" customWidth="1"/>
    <col min="495" max="495" width="15.3984375" customWidth="1"/>
    <col min="496" max="496" width="21" customWidth="1"/>
    <col min="746" max="746" width="21.3984375" customWidth="1"/>
    <col min="747" max="747" width="45" customWidth="1"/>
    <col min="751" max="751" width="15.3984375" customWidth="1"/>
    <col min="752" max="752" width="21" customWidth="1"/>
    <col min="1002" max="1002" width="21.3984375" customWidth="1"/>
    <col min="1003" max="1003" width="45" customWidth="1"/>
    <col min="1007" max="1007" width="15.3984375" customWidth="1"/>
    <col min="1008" max="1008" width="21" customWidth="1"/>
    <col min="1258" max="1258" width="21.3984375" customWidth="1"/>
    <col min="1259" max="1259" width="45" customWidth="1"/>
    <col min="1263" max="1263" width="15.3984375" customWidth="1"/>
    <col min="1264" max="1264" width="21" customWidth="1"/>
    <col min="1514" max="1514" width="21.3984375" customWidth="1"/>
    <col min="1515" max="1515" width="45" customWidth="1"/>
    <col min="1519" max="1519" width="15.3984375" customWidth="1"/>
    <col min="1520" max="1520" width="21" customWidth="1"/>
    <col min="1770" max="1770" width="21.3984375" customWidth="1"/>
    <col min="1771" max="1771" width="45" customWidth="1"/>
    <col min="1775" max="1775" width="15.3984375" customWidth="1"/>
    <col min="1776" max="1776" width="21" customWidth="1"/>
    <col min="2026" max="2026" width="21.3984375" customWidth="1"/>
    <col min="2027" max="2027" width="45" customWidth="1"/>
    <col min="2031" max="2031" width="15.3984375" customWidth="1"/>
    <col min="2032" max="2032" width="21" customWidth="1"/>
    <col min="2282" max="2282" width="21.3984375" customWidth="1"/>
    <col min="2283" max="2283" width="45" customWidth="1"/>
    <col min="2287" max="2287" width="15.3984375" customWidth="1"/>
    <col min="2288" max="2288" width="21" customWidth="1"/>
    <col min="2538" max="2538" width="21.3984375" customWidth="1"/>
    <col min="2539" max="2539" width="45" customWidth="1"/>
    <col min="2543" max="2543" width="15.3984375" customWidth="1"/>
    <col min="2544" max="2544" width="21" customWidth="1"/>
    <col min="2794" max="2794" width="21.3984375" customWidth="1"/>
    <col min="2795" max="2795" width="45" customWidth="1"/>
    <col min="2799" max="2799" width="15.3984375" customWidth="1"/>
    <col min="2800" max="2800" width="21" customWidth="1"/>
    <col min="3050" max="3050" width="21.3984375" customWidth="1"/>
    <col min="3051" max="3051" width="45" customWidth="1"/>
    <col min="3055" max="3055" width="15.3984375" customWidth="1"/>
    <col min="3056" max="3056" width="21" customWidth="1"/>
    <col min="3306" max="3306" width="21.3984375" customWidth="1"/>
    <col min="3307" max="3307" width="45" customWidth="1"/>
    <col min="3311" max="3311" width="15.3984375" customWidth="1"/>
    <col min="3312" max="3312" width="21" customWidth="1"/>
    <col min="3562" max="3562" width="21.3984375" customWidth="1"/>
    <col min="3563" max="3563" width="45" customWidth="1"/>
    <col min="3567" max="3567" width="15.3984375" customWidth="1"/>
    <col min="3568" max="3568" width="21" customWidth="1"/>
    <col min="3818" max="3818" width="21.3984375" customWidth="1"/>
    <col min="3819" max="3819" width="45" customWidth="1"/>
    <col min="3823" max="3823" width="15.3984375" customWidth="1"/>
    <col min="3824" max="3824" width="21" customWidth="1"/>
    <col min="4074" max="4074" width="21.3984375" customWidth="1"/>
    <col min="4075" max="4075" width="45" customWidth="1"/>
    <col min="4079" max="4079" width="15.3984375" customWidth="1"/>
    <col min="4080" max="4080" width="21" customWidth="1"/>
    <col min="4330" max="4330" width="21.3984375" customWidth="1"/>
    <col min="4331" max="4331" width="45" customWidth="1"/>
    <col min="4335" max="4335" width="15.3984375" customWidth="1"/>
    <col min="4336" max="4336" width="21" customWidth="1"/>
    <col min="4586" max="4586" width="21.3984375" customWidth="1"/>
    <col min="4587" max="4587" width="45" customWidth="1"/>
    <col min="4591" max="4591" width="15.3984375" customWidth="1"/>
    <col min="4592" max="4592" width="21" customWidth="1"/>
    <col min="4842" max="4842" width="21.3984375" customWidth="1"/>
    <col min="4843" max="4843" width="45" customWidth="1"/>
    <col min="4847" max="4847" width="15.3984375" customWidth="1"/>
    <col min="4848" max="4848" width="21" customWidth="1"/>
    <col min="5098" max="5098" width="21.3984375" customWidth="1"/>
    <col min="5099" max="5099" width="45" customWidth="1"/>
    <col min="5103" max="5103" width="15.3984375" customWidth="1"/>
    <col min="5104" max="5104" width="21" customWidth="1"/>
    <col min="5354" max="5354" width="21.3984375" customWidth="1"/>
    <col min="5355" max="5355" width="45" customWidth="1"/>
    <col min="5359" max="5359" width="15.3984375" customWidth="1"/>
    <col min="5360" max="5360" width="21" customWidth="1"/>
    <col min="5610" max="5610" width="21.3984375" customWidth="1"/>
    <col min="5611" max="5611" width="45" customWidth="1"/>
    <col min="5615" max="5615" width="15.3984375" customWidth="1"/>
    <col min="5616" max="5616" width="21" customWidth="1"/>
    <col min="5866" max="5866" width="21.3984375" customWidth="1"/>
    <col min="5867" max="5867" width="45" customWidth="1"/>
    <col min="5871" max="5871" width="15.3984375" customWidth="1"/>
    <col min="5872" max="5872" width="21" customWidth="1"/>
    <col min="6122" max="6122" width="21.3984375" customWidth="1"/>
    <col min="6123" max="6123" width="45" customWidth="1"/>
    <col min="6127" max="6127" width="15.3984375" customWidth="1"/>
    <col min="6128" max="6128" width="21" customWidth="1"/>
    <col min="6378" max="6378" width="21.3984375" customWidth="1"/>
    <col min="6379" max="6379" width="45" customWidth="1"/>
    <col min="6383" max="6383" width="15.3984375" customWidth="1"/>
    <col min="6384" max="6384" width="21" customWidth="1"/>
    <col min="6634" max="6634" width="21.3984375" customWidth="1"/>
    <col min="6635" max="6635" width="45" customWidth="1"/>
    <col min="6639" max="6639" width="15.3984375" customWidth="1"/>
    <col min="6640" max="6640" width="21" customWidth="1"/>
    <col min="6890" max="6890" width="21.3984375" customWidth="1"/>
    <col min="6891" max="6891" width="45" customWidth="1"/>
    <col min="6895" max="6895" width="15.3984375" customWidth="1"/>
    <col min="6896" max="6896" width="21" customWidth="1"/>
    <col min="7146" max="7146" width="21.3984375" customWidth="1"/>
    <col min="7147" max="7147" width="45" customWidth="1"/>
    <col min="7151" max="7151" width="15.3984375" customWidth="1"/>
    <col min="7152" max="7152" width="21" customWidth="1"/>
    <col min="7402" max="7402" width="21.3984375" customWidth="1"/>
    <col min="7403" max="7403" width="45" customWidth="1"/>
    <col min="7407" max="7407" width="15.3984375" customWidth="1"/>
    <col min="7408" max="7408" width="21" customWidth="1"/>
    <col min="7658" max="7658" width="21.3984375" customWidth="1"/>
    <col min="7659" max="7659" width="45" customWidth="1"/>
    <col min="7663" max="7663" width="15.3984375" customWidth="1"/>
    <col min="7664" max="7664" width="21" customWidth="1"/>
    <col min="7914" max="7914" width="21.3984375" customWidth="1"/>
    <col min="7915" max="7915" width="45" customWidth="1"/>
    <col min="7919" max="7919" width="15.3984375" customWidth="1"/>
    <col min="7920" max="7920" width="21" customWidth="1"/>
    <col min="8170" max="8170" width="21.3984375" customWidth="1"/>
    <col min="8171" max="8171" width="45" customWidth="1"/>
    <col min="8175" max="8175" width="15.3984375" customWidth="1"/>
    <col min="8176" max="8176" width="21" customWidth="1"/>
    <col min="8426" max="8426" width="21.3984375" customWidth="1"/>
    <col min="8427" max="8427" width="45" customWidth="1"/>
    <col min="8431" max="8431" width="15.3984375" customWidth="1"/>
    <col min="8432" max="8432" width="21" customWidth="1"/>
    <col min="8682" max="8682" width="21.3984375" customWidth="1"/>
    <col min="8683" max="8683" width="45" customWidth="1"/>
    <col min="8687" max="8687" width="15.3984375" customWidth="1"/>
    <col min="8688" max="8688" width="21" customWidth="1"/>
    <col min="8938" max="8938" width="21.3984375" customWidth="1"/>
    <col min="8939" max="8939" width="45" customWidth="1"/>
    <col min="8943" max="8943" width="15.3984375" customWidth="1"/>
    <col min="8944" max="8944" width="21" customWidth="1"/>
    <col min="9194" max="9194" width="21.3984375" customWidth="1"/>
    <col min="9195" max="9195" width="45" customWidth="1"/>
    <col min="9199" max="9199" width="15.3984375" customWidth="1"/>
    <col min="9200" max="9200" width="21" customWidth="1"/>
    <col min="9450" max="9450" width="21.3984375" customWidth="1"/>
    <col min="9451" max="9451" width="45" customWidth="1"/>
    <col min="9455" max="9455" width="15.3984375" customWidth="1"/>
    <col min="9456" max="9456" width="21" customWidth="1"/>
    <col min="9706" max="9706" width="21.3984375" customWidth="1"/>
    <col min="9707" max="9707" width="45" customWidth="1"/>
    <col min="9711" max="9711" width="15.3984375" customWidth="1"/>
    <col min="9712" max="9712" width="21" customWidth="1"/>
    <col min="9962" max="9962" width="21.3984375" customWidth="1"/>
    <col min="9963" max="9963" width="45" customWidth="1"/>
    <col min="9967" max="9967" width="15.3984375" customWidth="1"/>
    <col min="9968" max="9968" width="21" customWidth="1"/>
    <col min="10218" max="10218" width="21.3984375" customWidth="1"/>
    <col min="10219" max="10219" width="45" customWidth="1"/>
    <col min="10223" max="10223" width="15.3984375" customWidth="1"/>
    <col min="10224" max="10224" width="21" customWidth="1"/>
    <col min="10474" max="10474" width="21.3984375" customWidth="1"/>
    <col min="10475" max="10475" width="45" customWidth="1"/>
    <col min="10479" max="10479" width="15.3984375" customWidth="1"/>
    <col min="10480" max="10480" width="21" customWidth="1"/>
    <col min="10730" max="10730" width="21.3984375" customWidth="1"/>
    <col min="10731" max="10731" width="45" customWidth="1"/>
    <col min="10735" max="10735" width="15.3984375" customWidth="1"/>
    <col min="10736" max="10736" width="21" customWidth="1"/>
    <col min="10986" max="10986" width="21.3984375" customWidth="1"/>
    <col min="10987" max="10987" width="45" customWidth="1"/>
    <col min="10991" max="10991" width="15.3984375" customWidth="1"/>
    <col min="10992" max="10992" width="21" customWidth="1"/>
    <col min="11242" max="11242" width="21.3984375" customWidth="1"/>
    <col min="11243" max="11243" width="45" customWidth="1"/>
    <col min="11247" max="11247" width="15.3984375" customWidth="1"/>
    <col min="11248" max="11248" width="21" customWidth="1"/>
    <col min="11498" max="11498" width="21.3984375" customWidth="1"/>
    <col min="11499" max="11499" width="45" customWidth="1"/>
    <col min="11503" max="11503" width="15.3984375" customWidth="1"/>
    <col min="11504" max="11504" width="21" customWidth="1"/>
    <col min="11754" max="11754" width="21.3984375" customWidth="1"/>
    <col min="11755" max="11755" width="45" customWidth="1"/>
    <col min="11759" max="11759" width="15.3984375" customWidth="1"/>
    <col min="11760" max="11760" width="21" customWidth="1"/>
    <col min="12010" max="12010" width="21.3984375" customWidth="1"/>
    <col min="12011" max="12011" width="45" customWidth="1"/>
    <col min="12015" max="12015" width="15.3984375" customWidth="1"/>
    <col min="12016" max="12016" width="21" customWidth="1"/>
    <col min="12266" max="12266" width="21.3984375" customWidth="1"/>
    <col min="12267" max="12267" width="45" customWidth="1"/>
    <col min="12271" max="12271" width="15.3984375" customWidth="1"/>
    <col min="12272" max="12272" width="21" customWidth="1"/>
    <col min="12522" max="12522" width="21.3984375" customWidth="1"/>
    <col min="12523" max="12523" width="45" customWidth="1"/>
    <col min="12527" max="12527" width="15.3984375" customWidth="1"/>
    <col min="12528" max="12528" width="21" customWidth="1"/>
    <col min="12778" max="12778" width="21.3984375" customWidth="1"/>
    <col min="12779" max="12779" width="45" customWidth="1"/>
    <col min="12783" max="12783" width="15.3984375" customWidth="1"/>
    <col min="12784" max="12784" width="21" customWidth="1"/>
    <col min="13034" max="13034" width="21.3984375" customWidth="1"/>
    <col min="13035" max="13035" width="45" customWidth="1"/>
    <col min="13039" max="13039" width="15.3984375" customWidth="1"/>
    <col min="13040" max="13040" width="21" customWidth="1"/>
    <col min="13290" max="13290" width="21.3984375" customWidth="1"/>
    <col min="13291" max="13291" width="45" customWidth="1"/>
    <col min="13295" max="13295" width="15.3984375" customWidth="1"/>
    <col min="13296" max="13296" width="21" customWidth="1"/>
    <col min="13546" max="13546" width="21.3984375" customWidth="1"/>
    <col min="13547" max="13547" width="45" customWidth="1"/>
    <col min="13551" max="13551" width="15.3984375" customWidth="1"/>
    <col min="13552" max="13552" width="21" customWidth="1"/>
    <col min="13802" max="13802" width="21.3984375" customWidth="1"/>
    <col min="13803" max="13803" width="45" customWidth="1"/>
    <col min="13807" max="13807" width="15.3984375" customWidth="1"/>
    <col min="13808" max="13808" width="21" customWidth="1"/>
    <col min="14058" max="14058" width="21.3984375" customWidth="1"/>
    <col min="14059" max="14059" width="45" customWidth="1"/>
    <col min="14063" max="14063" width="15.3984375" customWidth="1"/>
    <col min="14064" max="14064" width="21" customWidth="1"/>
    <col min="14314" max="14314" width="21.3984375" customWidth="1"/>
    <col min="14315" max="14315" width="45" customWidth="1"/>
    <col min="14319" max="14319" width="15.3984375" customWidth="1"/>
    <col min="14320" max="14320" width="21" customWidth="1"/>
    <col min="14570" max="14570" width="21.3984375" customWidth="1"/>
    <col min="14571" max="14571" width="45" customWidth="1"/>
    <col min="14575" max="14575" width="15.3984375" customWidth="1"/>
    <col min="14576" max="14576" width="21" customWidth="1"/>
    <col min="14826" max="14826" width="21.3984375" customWidth="1"/>
    <col min="14827" max="14827" width="45" customWidth="1"/>
    <col min="14831" max="14831" width="15.3984375" customWidth="1"/>
    <col min="14832" max="14832" width="21" customWidth="1"/>
    <col min="15082" max="15082" width="21.3984375" customWidth="1"/>
    <col min="15083" max="15083" width="45" customWidth="1"/>
    <col min="15087" max="15087" width="15.3984375" customWidth="1"/>
    <col min="15088" max="15088" width="21" customWidth="1"/>
    <col min="15338" max="15338" width="21.3984375" customWidth="1"/>
    <col min="15339" max="15339" width="45" customWidth="1"/>
    <col min="15343" max="15343" width="15.3984375" customWidth="1"/>
    <col min="15344" max="15344" width="21" customWidth="1"/>
    <col min="15594" max="15594" width="21.3984375" customWidth="1"/>
    <col min="15595" max="15595" width="45" customWidth="1"/>
    <col min="15599" max="15599" width="15.3984375" customWidth="1"/>
    <col min="15600" max="15600" width="21" customWidth="1"/>
    <col min="15850" max="15850" width="21.3984375" customWidth="1"/>
    <col min="15851" max="15851" width="45" customWidth="1"/>
    <col min="15855" max="15855" width="15.3984375" customWidth="1"/>
    <col min="15856" max="15856" width="21" customWidth="1"/>
    <col min="16106" max="16106" width="21.3984375" customWidth="1"/>
    <col min="16107" max="16107" width="45" customWidth="1"/>
    <col min="16111" max="16111" width="15.3984375" customWidth="1"/>
    <col min="16112" max="16112" width="21" customWidth="1"/>
  </cols>
  <sheetData>
    <row r="1" spans="2:47" ht="15.95" customHeight="1" thickBot="1"/>
    <row r="2" spans="2:47" ht="39.950000000000003" customHeight="1" thickBot="1">
      <c r="B2" s="532" t="s">
        <v>535</v>
      </c>
      <c r="C2" s="533"/>
      <c r="D2" s="533"/>
      <c r="E2" s="533"/>
      <c r="F2" s="533"/>
      <c r="G2" s="533"/>
      <c r="H2" s="533"/>
      <c r="I2" s="533"/>
      <c r="J2" s="533"/>
      <c r="K2" s="533"/>
      <c r="L2" s="533"/>
      <c r="M2" s="533"/>
      <c r="N2" s="533"/>
      <c r="O2" s="533"/>
      <c r="P2" s="533"/>
      <c r="Q2" s="533"/>
      <c r="R2" s="533"/>
      <c r="S2" s="639"/>
      <c r="V2" s="616" t="s">
        <v>535</v>
      </c>
      <c r="W2" s="617"/>
      <c r="X2" s="617"/>
      <c r="Y2" s="617"/>
      <c r="Z2" s="617"/>
      <c r="AA2" s="617"/>
      <c r="AB2" s="617"/>
      <c r="AC2" s="617"/>
      <c r="AD2" s="617"/>
      <c r="AE2" s="617"/>
      <c r="AF2" s="617"/>
      <c r="AG2" s="617"/>
      <c r="AH2" s="617"/>
      <c r="AI2" s="617"/>
      <c r="AJ2" s="617"/>
      <c r="AK2" s="617"/>
      <c r="AL2" s="617"/>
      <c r="AM2" s="617"/>
    </row>
    <row r="3" spans="2:47" ht="12" customHeight="1" thickBot="1">
      <c r="C3" s="1"/>
      <c r="D3" s="1"/>
      <c r="E3" s="1"/>
      <c r="F3" s="1"/>
      <c r="G3" s="1"/>
      <c r="H3" s="1"/>
      <c r="I3" s="1"/>
      <c r="J3" s="1"/>
      <c r="K3" s="1"/>
      <c r="L3" s="1"/>
      <c r="M3" s="1"/>
      <c r="N3" s="1"/>
      <c r="O3" s="1"/>
      <c r="P3" s="1"/>
      <c r="Q3" s="1"/>
      <c r="R3" s="1"/>
      <c r="V3" s="618"/>
      <c r="W3" s="618"/>
      <c r="X3" s="619"/>
      <c r="Y3" s="619"/>
      <c r="Z3" s="284"/>
      <c r="AA3" s="284"/>
      <c r="AB3" s="284"/>
      <c r="AC3" s="284"/>
      <c r="AD3" s="284"/>
      <c r="AE3" s="284"/>
      <c r="AF3" s="284"/>
      <c r="AG3" s="619"/>
      <c r="AH3" s="619"/>
      <c r="AI3" s="284"/>
      <c r="AJ3" s="284"/>
      <c r="AK3" s="284"/>
      <c r="AL3" s="284"/>
      <c r="AM3" s="283"/>
    </row>
    <row r="4" spans="2:47" ht="27" customHeight="1" thickBot="1">
      <c r="B4" s="534" t="s">
        <v>74</v>
      </c>
      <c r="C4" s="535"/>
      <c r="D4" s="536"/>
      <c r="E4" s="537" t="s">
        <v>75</v>
      </c>
      <c r="F4" s="538"/>
      <c r="G4" s="538"/>
      <c r="H4" s="538"/>
      <c r="I4" s="538"/>
      <c r="J4" s="538"/>
      <c r="K4" s="538"/>
      <c r="L4" s="538"/>
      <c r="M4" s="539"/>
      <c r="N4" s="640" t="s">
        <v>232</v>
      </c>
      <c r="O4" s="641"/>
      <c r="P4" s="641"/>
      <c r="Q4" s="641"/>
      <c r="R4" s="641"/>
      <c r="S4" s="642"/>
      <c r="V4" s="620" t="s">
        <v>74</v>
      </c>
      <c r="W4" s="621"/>
      <c r="X4" s="622"/>
      <c r="Y4" s="620" t="s">
        <v>75</v>
      </c>
      <c r="Z4" s="621"/>
      <c r="AA4" s="621"/>
      <c r="AB4" s="621"/>
      <c r="AC4" s="621"/>
      <c r="AD4" s="621"/>
      <c r="AE4" s="621"/>
      <c r="AF4" s="621"/>
      <c r="AG4" s="622"/>
      <c r="AH4" s="623" t="s">
        <v>232</v>
      </c>
      <c r="AI4" s="624"/>
      <c r="AJ4" s="624"/>
      <c r="AK4" s="624"/>
      <c r="AL4" s="624"/>
      <c r="AM4" s="624"/>
    </row>
    <row r="5" spans="2:47" ht="12" customHeight="1" thickBot="1">
      <c r="B5" s="44"/>
      <c r="C5" s="45"/>
      <c r="D5" s="46"/>
      <c r="E5" s="69"/>
      <c r="F5" s="17"/>
      <c r="G5" s="17"/>
      <c r="H5" s="17"/>
      <c r="I5" s="17"/>
      <c r="J5" s="17"/>
      <c r="K5" s="17"/>
      <c r="L5" s="17"/>
      <c r="M5" s="34"/>
      <c r="N5" s="68"/>
      <c r="O5" s="18"/>
      <c r="P5" s="18"/>
      <c r="Q5" s="18"/>
      <c r="R5" s="18"/>
      <c r="S5" s="29"/>
      <c r="V5" s="594"/>
      <c r="W5" s="595"/>
      <c r="X5" s="286"/>
      <c r="Y5" s="287"/>
      <c r="Z5" s="288"/>
      <c r="AA5" s="288"/>
      <c r="AB5" s="288"/>
      <c r="AC5" s="288"/>
      <c r="AD5" s="288"/>
      <c r="AE5" s="288"/>
      <c r="AF5" s="288"/>
      <c r="AG5" s="289"/>
      <c r="AH5" s="290"/>
      <c r="AI5" s="291"/>
      <c r="AJ5" s="291"/>
      <c r="AK5" s="291"/>
      <c r="AL5" s="291"/>
      <c r="AM5" s="292"/>
    </row>
    <row r="6" spans="2:47" ht="48.75" customHeight="1" thickBot="1">
      <c r="B6" s="11"/>
      <c r="C6" s="531" t="s">
        <v>536</v>
      </c>
      <c r="D6" s="47"/>
      <c r="E6" s="70"/>
      <c r="F6" s="531" t="s">
        <v>537</v>
      </c>
      <c r="G6" s="531"/>
      <c r="H6" s="531"/>
      <c r="I6" s="531"/>
      <c r="J6" s="531"/>
      <c r="K6" s="531"/>
      <c r="L6" s="531"/>
      <c r="M6" s="50"/>
      <c r="N6" s="7"/>
      <c r="O6" s="643" t="s">
        <v>234</v>
      </c>
      <c r="P6" s="644"/>
      <c r="Q6" s="644"/>
      <c r="R6" s="56">
        <v>720</v>
      </c>
      <c r="S6" s="15"/>
      <c r="V6" s="582"/>
      <c r="W6" s="282" t="s">
        <v>538</v>
      </c>
      <c r="X6" s="609"/>
      <c r="Y6" s="610"/>
      <c r="Z6" s="596" t="s">
        <v>539</v>
      </c>
      <c r="AA6" s="596"/>
      <c r="AB6" s="596"/>
      <c r="AC6" s="596"/>
      <c r="AD6" s="596"/>
      <c r="AE6" s="596"/>
      <c r="AF6" s="596"/>
      <c r="AG6" s="609"/>
      <c r="AH6" s="667"/>
      <c r="AI6" s="668" t="s">
        <v>234</v>
      </c>
      <c r="AJ6" s="669"/>
      <c r="AK6" s="670"/>
      <c r="AL6" s="674">
        <v>720</v>
      </c>
      <c r="AM6" s="676"/>
    </row>
    <row r="7" spans="2:47" ht="15.95" customHeight="1" thickBot="1">
      <c r="B7" s="11"/>
      <c r="C7" s="531"/>
      <c r="D7" s="47"/>
      <c r="E7" s="70"/>
      <c r="F7" s="54"/>
      <c r="G7" s="54"/>
      <c r="H7" s="54"/>
      <c r="I7" s="54"/>
      <c r="J7" s="54"/>
      <c r="K7" s="54"/>
      <c r="L7" s="54"/>
      <c r="M7" s="51"/>
      <c r="N7" s="2"/>
      <c r="O7" s="1"/>
      <c r="P7" s="1"/>
      <c r="Q7" s="4"/>
      <c r="R7" s="1"/>
      <c r="S7" s="15"/>
      <c r="V7" s="582"/>
      <c r="W7" s="596" t="s">
        <v>540</v>
      </c>
      <c r="X7" s="609"/>
      <c r="Y7" s="610"/>
      <c r="Z7" s="598" t="s">
        <v>541</v>
      </c>
      <c r="AA7" s="598"/>
      <c r="AB7" s="598"/>
      <c r="AC7" s="598"/>
      <c r="AD7" s="598"/>
      <c r="AE7" s="598"/>
      <c r="AF7" s="598"/>
      <c r="AG7" s="609"/>
      <c r="AH7" s="667"/>
      <c r="AI7" s="851"/>
      <c r="AJ7" s="597"/>
      <c r="AK7" s="852"/>
      <c r="AL7" s="853"/>
      <c r="AM7" s="676"/>
    </row>
    <row r="8" spans="2:47" ht="39" customHeight="1" thickBot="1">
      <c r="B8" s="11"/>
      <c r="C8" s="531"/>
      <c r="D8" s="47"/>
      <c r="E8" s="70"/>
      <c r="F8" s="531" t="s">
        <v>542</v>
      </c>
      <c r="G8" s="531"/>
      <c r="H8" s="531"/>
      <c r="I8" s="531"/>
      <c r="J8" s="531"/>
      <c r="K8" s="531"/>
      <c r="L8" s="531"/>
      <c r="M8" s="50"/>
      <c r="N8" s="7"/>
      <c r="O8" s="12" t="s">
        <v>236</v>
      </c>
      <c r="P8" s="67" t="s">
        <v>237</v>
      </c>
      <c r="Q8" s="645" t="s">
        <v>238</v>
      </c>
      <c r="R8" s="645" t="s">
        <v>239</v>
      </c>
      <c r="S8" s="15"/>
      <c r="V8" s="582"/>
      <c r="W8" s="596"/>
      <c r="X8" s="609"/>
      <c r="Y8" s="610"/>
      <c r="Z8" s="598" t="s">
        <v>543</v>
      </c>
      <c r="AA8" s="598"/>
      <c r="AB8" s="598"/>
      <c r="AC8" s="598"/>
      <c r="AD8" s="598"/>
      <c r="AE8" s="598"/>
      <c r="AF8" s="598"/>
      <c r="AG8" s="609"/>
      <c r="AH8" s="667"/>
      <c r="AI8" s="671"/>
      <c r="AJ8" s="672"/>
      <c r="AK8" s="673"/>
      <c r="AL8" s="675"/>
      <c r="AM8" s="676"/>
    </row>
    <row r="9" spans="2:47" ht="15.75" customHeight="1" thickBot="1">
      <c r="B9" s="11"/>
      <c r="C9" s="531"/>
      <c r="D9" s="47"/>
      <c r="E9" s="70"/>
      <c r="F9" s="55"/>
      <c r="G9" s="55"/>
      <c r="H9" s="55"/>
      <c r="I9" s="55"/>
      <c r="J9" s="55"/>
      <c r="K9" s="55"/>
      <c r="L9" s="55"/>
      <c r="M9" s="50"/>
      <c r="N9" s="7"/>
      <c r="O9" s="209" t="s">
        <v>241</v>
      </c>
      <c r="P9" s="40" t="s">
        <v>241</v>
      </c>
      <c r="Q9" s="646"/>
      <c r="R9" s="646"/>
      <c r="S9" s="15"/>
      <c r="V9" s="293"/>
      <c r="W9" s="596"/>
      <c r="X9" s="294"/>
      <c r="Y9" s="295"/>
      <c r="Z9" s="296"/>
      <c r="AA9" s="296"/>
      <c r="AB9" s="296"/>
      <c r="AC9" s="296"/>
      <c r="AD9" s="296"/>
      <c r="AE9" s="296"/>
      <c r="AF9" s="296"/>
      <c r="AG9" s="299"/>
      <c r="AH9" s="300"/>
      <c r="AI9" s="284"/>
      <c r="AJ9" s="284"/>
      <c r="AK9" s="301"/>
      <c r="AL9" s="284"/>
      <c r="AM9" s="298"/>
    </row>
    <row r="10" spans="2:47" ht="39" customHeight="1" thickBot="1">
      <c r="B10" s="11"/>
      <c r="C10" s="531"/>
      <c r="D10" s="47"/>
      <c r="E10" s="70"/>
      <c r="F10" s="531" t="s">
        <v>544</v>
      </c>
      <c r="G10" s="531"/>
      <c r="H10" s="531"/>
      <c r="I10" s="531"/>
      <c r="J10" s="531"/>
      <c r="K10" s="531"/>
      <c r="L10" s="531"/>
      <c r="M10" s="50"/>
      <c r="N10" s="7"/>
      <c r="O10" s="36">
        <v>100</v>
      </c>
      <c r="P10" s="481">
        <v>99.9</v>
      </c>
      <c r="Q10" s="25">
        <f>-(((P10*$R$6)/$O$10)-$R$6)</f>
        <v>0.72000000000002728</v>
      </c>
      <c r="R10" s="26">
        <v>0</v>
      </c>
      <c r="S10" s="15"/>
      <c r="V10" s="293"/>
      <c r="W10" s="596"/>
      <c r="X10" s="294"/>
      <c r="Y10" s="295"/>
      <c r="Z10" s="596" t="s">
        <v>545</v>
      </c>
      <c r="AA10" s="596"/>
      <c r="AB10" s="596"/>
      <c r="AC10" s="596"/>
      <c r="AD10" s="596"/>
      <c r="AE10" s="596"/>
      <c r="AF10" s="596"/>
      <c r="AG10" s="294"/>
      <c r="AH10" s="295"/>
      <c r="AI10" s="302" t="s">
        <v>236</v>
      </c>
      <c r="AJ10" s="303" t="s">
        <v>237</v>
      </c>
      <c r="AK10" s="590" t="s">
        <v>238</v>
      </c>
      <c r="AL10" s="590" t="s">
        <v>239</v>
      </c>
      <c r="AM10" s="298"/>
      <c r="AQ10">
        <v>60</v>
      </c>
      <c r="AR10">
        <v>100</v>
      </c>
      <c r="AT10">
        <v>60</v>
      </c>
      <c r="AU10">
        <v>100</v>
      </c>
    </row>
    <row r="11" spans="2:47" ht="30" customHeight="1" thickBot="1">
      <c r="B11" s="11"/>
      <c r="C11" s="531"/>
      <c r="D11" s="47"/>
      <c r="E11" s="70"/>
      <c r="M11" s="52"/>
      <c r="N11" s="39"/>
      <c r="O11" s="326">
        <v>99.94</v>
      </c>
      <c r="P11" s="21">
        <v>99.8</v>
      </c>
      <c r="Q11" s="22">
        <f>-(((P11*$R$6)/$O$10)-$R$6)</f>
        <v>1.4400000000000546</v>
      </c>
      <c r="R11" s="27">
        <v>0.1</v>
      </c>
      <c r="S11" s="15"/>
      <c r="V11" s="293"/>
      <c r="W11" s="596"/>
      <c r="X11" s="294"/>
      <c r="Y11" s="295"/>
      <c r="Z11" s="282"/>
      <c r="AA11" s="282"/>
      <c r="AB11" s="282"/>
      <c r="AC11" s="282"/>
      <c r="AD11" s="282"/>
      <c r="AE11" s="282"/>
      <c r="AF11" s="282"/>
      <c r="AG11" s="294"/>
      <c r="AH11" s="295"/>
      <c r="AI11" s="304" t="s">
        <v>241</v>
      </c>
      <c r="AJ11" s="285" t="s">
        <v>241</v>
      </c>
      <c r="AK11" s="660"/>
      <c r="AL11" s="660"/>
      <c r="AM11" s="298"/>
      <c r="AQ11">
        <v>0.72</v>
      </c>
      <c r="AR11">
        <f>AQ11*60</f>
        <v>43.199999999999996</v>
      </c>
      <c r="AT11">
        <v>0.36</v>
      </c>
      <c r="AU11">
        <f>AT11*60</f>
        <v>21.599999999999998</v>
      </c>
    </row>
    <row r="12" spans="2:47" ht="30" customHeight="1">
      <c r="B12" s="11"/>
      <c r="C12" s="531"/>
      <c r="D12" s="47"/>
      <c r="E12" s="70"/>
      <c r="F12" s="526"/>
      <c r="G12" s="526"/>
      <c r="H12" s="526"/>
      <c r="I12" s="526"/>
      <c r="J12" s="526"/>
      <c r="K12" s="526"/>
      <c r="L12" s="526"/>
      <c r="M12" s="5"/>
      <c r="N12" s="3"/>
      <c r="O12" s="214">
        <v>99.79</v>
      </c>
      <c r="P12" s="21">
        <v>99.7</v>
      </c>
      <c r="Q12" s="22">
        <f t="shared" ref="Q12:Q14" si="0">-(((P12*$R$6)/$O$10)-$R$6)</f>
        <v>2.1599999999999682</v>
      </c>
      <c r="R12" s="27">
        <v>0.15</v>
      </c>
      <c r="S12" s="15"/>
      <c r="V12" s="293"/>
      <c r="W12" s="596"/>
      <c r="X12" s="294"/>
      <c r="Y12" s="295"/>
      <c r="Z12" s="596" t="s">
        <v>546</v>
      </c>
      <c r="AA12" s="596"/>
      <c r="AB12" s="596"/>
      <c r="AC12" s="596"/>
      <c r="AD12" s="596"/>
      <c r="AE12" s="596"/>
      <c r="AF12" s="596"/>
      <c r="AG12" s="294"/>
      <c r="AH12" s="295"/>
      <c r="AI12" s="351">
        <v>100</v>
      </c>
      <c r="AJ12" s="371">
        <v>99.9</v>
      </c>
      <c r="AK12" s="25">
        <f>-(((AJ12*$R$6)/$O$10)-$R$6)</f>
        <v>0.72000000000002728</v>
      </c>
      <c r="AL12" s="346">
        <v>0</v>
      </c>
      <c r="AM12" s="298"/>
      <c r="AN12">
        <f>AK13-AK12</f>
        <v>0.71999999999997266</v>
      </c>
    </row>
    <row r="13" spans="2:47" ht="30" customHeight="1">
      <c r="B13" s="11"/>
      <c r="C13" s="531"/>
      <c r="D13" s="47"/>
      <c r="E13" s="70"/>
      <c r="F13" s="1"/>
      <c r="G13" s="1"/>
      <c r="H13" s="1"/>
      <c r="I13" s="1"/>
      <c r="J13" s="1"/>
      <c r="K13" s="1"/>
      <c r="L13" s="1"/>
      <c r="M13" s="5"/>
      <c r="N13" s="3"/>
      <c r="O13" s="31">
        <v>99.69</v>
      </c>
      <c r="P13" s="21">
        <v>99.6</v>
      </c>
      <c r="Q13" s="22">
        <f t="shared" si="0"/>
        <v>2.8799999999999955</v>
      </c>
      <c r="R13" s="27">
        <v>0.25</v>
      </c>
      <c r="S13" s="15"/>
      <c r="V13" s="293"/>
      <c r="W13" s="596"/>
      <c r="X13" s="294"/>
      <c r="Y13" s="295"/>
      <c r="Z13" s="283"/>
      <c r="AA13" s="283"/>
      <c r="AB13" s="283"/>
      <c r="AC13" s="283"/>
      <c r="AD13" s="283"/>
      <c r="AE13" s="283"/>
      <c r="AF13" s="283"/>
      <c r="AG13" s="308"/>
      <c r="AH13" s="309"/>
      <c r="AI13" s="480">
        <v>99.89</v>
      </c>
      <c r="AJ13" s="342">
        <v>99.8</v>
      </c>
      <c r="AK13" s="306">
        <v>1.44</v>
      </c>
      <c r="AL13" s="327">
        <v>0.1</v>
      </c>
      <c r="AM13" s="298"/>
      <c r="AN13">
        <f>AK14-AK13</f>
        <v>0.7200000000000002</v>
      </c>
      <c r="AQ13">
        <v>60</v>
      </c>
      <c r="AR13">
        <v>100</v>
      </c>
    </row>
    <row r="14" spans="2:47" ht="30" customHeight="1">
      <c r="B14" s="11"/>
      <c r="C14" s="531"/>
      <c r="D14" s="47"/>
      <c r="E14" s="70"/>
      <c r="F14" s="1"/>
      <c r="G14" s="1"/>
      <c r="H14" s="1"/>
      <c r="I14" s="1"/>
      <c r="J14" s="1"/>
      <c r="K14" s="1"/>
      <c r="L14" s="1"/>
      <c r="M14" s="5"/>
      <c r="N14" s="3"/>
      <c r="O14" s="214">
        <v>99.59</v>
      </c>
      <c r="P14" s="21">
        <v>99.5</v>
      </c>
      <c r="Q14" s="22">
        <f t="shared" si="0"/>
        <v>3.6000000000000227</v>
      </c>
      <c r="R14" s="27">
        <v>0.5</v>
      </c>
      <c r="S14" s="15"/>
      <c r="V14" s="293"/>
      <c r="W14" s="596"/>
      <c r="X14" s="294"/>
      <c r="Y14" s="295"/>
      <c r="Z14" s="598"/>
      <c r="AA14" s="598"/>
      <c r="AB14" s="598"/>
      <c r="AC14" s="598"/>
      <c r="AD14" s="598"/>
      <c r="AE14" s="598"/>
      <c r="AF14" s="598"/>
      <c r="AG14" s="310"/>
      <c r="AH14" s="311"/>
      <c r="AI14" s="326">
        <v>99.79</v>
      </c>
      <c r="AJ14" s="342">
        <v>99.7</v>
      </c>
      <c r="AK14" s="306">
        <v>2.16</v>
      </c>
      <c r="AL14" s="327">
        <v>0.15</v>
      </c>
      <c r="AM14" s="298"/>
      <c r="AN14">
        <f>AK15-AK14</f>
        <v>0.71999999999999975</v>
      </c>
      <c r="AQ14">
        <v>1.44</v>
      </c>
      <c r="AR14">
        <f>AQ14*60</f>
        <v>86.399999999999991</v>
      </c>
    </row>
    <row r="15" spans="2:47" ht="30" customHeight="1" thickBot="1">
      <c r="B15" s="11"/>
      <c r="C15" s="531"/>
      <c r="D15" s="47"/>
      <c r="E15" s="70"/>
      <c r="F15" s="1"/>
      <c r="G15" s="1"/>
      <c r="H15" s="1"/>
      <c r="I15" s="1"/>
      <c r="J15" s="1"/>
      <c r="K15" s="1"/>
      <c r="L15" s="1"/>
      <c r="M15" s="5"/>
      <c r="N15" s="3"/>
      <c r="O15" s="647" t="s">
        <v>547</v>
      </c>
      <c r="P15" s="648"/>
      <c r="Q15" s="648"/>
      <c r="R15" s="28">
        <v>1</v>
      </c>
      <c r="S15" s="15"/>
      <c r="V15" s="293"/>
      <c r="W15" s="596"/>
      <c r="X15" s="294"/>
      <c r="Y15" s="295"/>
      <c r="Z15" s="284"/>
      <c r="AA15" s="284"/>
      <c r="AB15" s="284"/>
      <c r="AC15" s="284"/>
      <c r="AD15" s="284"/>
      <c r="AE15" s="284"/>
      <c r="AF15" s="284"/>
      <c r="AG15" s="310"/>
      <c r="AH15" s="311"/>
      <c r="AI15" s="326">
        <v>99.69</v>
      </c>
      <c r="AJ15" s="342">
        <v>99.6</v>
      </c>
      <c r="AK15" s="306">
        <v>2.88</v>
      </c>
      <c r="AL15" s="327">
        <v>0.25</v>
      </c>
      <c r="AM15" s="298"/>
      <c r="AN15">
        <f>AK16-AK15</f>
        <v>0.7200000000000002</v>
      </c>
    </row>
    <row r="16" spans="2:47" ht="12" customHeight="1" thickBot="1">
      <c r="B16" s="33"/>
      <c r="C16" s="49"/>
      <c r="D16" s="48"/>
      <c r="E16" s="71"/>
      <c r="F16" s="53"/>
      <c r="G16" s="53"/>
      <c r="H16" s="53"/>
      <c r="I16" s="53"/>
      <c r="J16" s="53"/>
      <c r="K16" s="53"/>
      <c r="L16" s="53"/>
      <c r="M16" s="10"/>
      <c r="N16" s="6"/>
      <c r="O16" s="19"/>
      <c r="P16" s="19"/>
      <c r="Q16" s="19"/>
      <c r="R16" s="30"/>
      <c r="S16" s="16"/>
      <c r="V16" s="293"/>
      <c r="W16" s="596"/>
      <c r="X16" s="294"/>
      <c r="Y16" s="295"/>
      <c r="Z16" s="284"/>
      <c r="AA16" s="284"/>
      <c r="AB16" s="284"/>
      <c r="AC16" s="284"/>
      <c r="AD16" s="284"/>
      <c r="AE16" s="284"/>
      <c r="AF16" s="284"/>
      <c r="AG16" s="310"/>
      <c r="AH16" s="311"/>
      <c r="AI16" s="326">
        <v>99.59</v>
      </c>
      <c r="AJ16" s="342">
        <v>99.5</v>
      </c>
      <c r="AK16" s="306">
        <v>3.6</v>
      </c>
      <c r="AL16" s="327">
        <v>0.5</v>
      </c>
      <c r="AM16" s="298"/>
    </row>
    <row r="17" spans="2:39" ht="27.75" customHeight="1" thickBot="1">
      <c r="B17" s="44"/>
      <c r="C17" s="45"/>
      <c r="D17" s="46"/>
      <c r="E17" s="69"/>
      <c r="F17" s="17"/>
      <c r="G17" s="17"/>
      <c r="H17" s="133"/>
      <c r="I17" s="133"/>
      <c r="J17" s="133"/>
      <c r="K17" s="133"/>
      <c r="L17" s="133"/>
      <c r="M17" s="34"/>
      <c r="N17" s="68"/>
      <c r="O17" s="18"/>
      <c r="P17" s="18"/>
      <c r="Q17" s="18"/>
      <c r="R17" s="18"/>
      <c r="S17" s="29"/>
      <c r="V17" s="293"/>
      <c r="W17" s="596"/>
      <c r="X17" s="294"/>
      <c r="Y17" s="295"/>
      <c r="Z17" s="284"/>
      <c r="AA17" s="284"/>
      <c r="AB17" s="284"/>
      <c r="AC17" s="284"/>
      <c r="AD17" s="284"/>
      <c r="AE17" s="284"/>
      <c r="AF17" s="284"/>
      <c r="AG17" s="310"/>
      <c r="AH17" s="311"/>
      <c r="AI17" s="599" t="s">
        <v>547</v>
      </c>
      <c r="AJ17" s="607"/>
      <c r="AK17" s="600"/>
      <c r="AL17" s="314">
        <v>1</v>
      </c>
      <c r="AM17" s="298"/>
    </row>
    <row r="18" spans="2:39" ht="39" customHeight="1" thickBot="1">
      <c r="B18" s="11"/>
      <c r="C18" s="625" t="s">
        <v>548</v>
      </c>
      <c r="D18" s="47"/>
      <c r="E18" s="70"/>
      <c r="F18" s="625" t="s">
        <v>549</v>
      </c>
      <c r="G18" s="625"/>
      <c r="H18" s="625"/>
      <c r="I18" s="625"/>
      <c r="J18" s="625"/>
      <c r="K18" s="625"/>
      <c r="L18" s="625"/>
      <c r="M18" s="50"/>
      <c r="N18" s="7"/>
      <c r="O18" s="597"/>
      <c r="P18" s="597"/>
      <c r="Q18" s="597"/>
      <c r="R18" s="66"/>
      <c r="S18" s="15"/>
      <c r="V18" s="586"/>
      <c r="W18" s="587"/>
      <c r="X18" s="315"/>
      <c r="Y18" s="316"/>
      <c r="Z18" s="317"/>
      <c r="AA18" s="317"/>
      <c r="AB18" s="317"/>
      <c r="AC18" s="317"/>
      <c r="AD18" s="317"/>
      <c r="AE18" s="317"/>
      <c r="AF18" s="317"/>
      <c r="AG18" s="318"/>
      <c r="AH18" s="588"/>
      <c r="AI18" s="589"/>
      <c r="AJ18" s="319"/>
      <c r="AK18" s="319"/>
      <c r="AL18" s="319"/>
      <c r="AM18" s="320"/>
    </row>
    <row r="19" spans="2:39" ht="15.95" customHeight="1" thickBot="1">
      <c r="B19" s="11"/>
      <c r="C19" s="625"/>
      <c r="D19" s="47"/>
      <c r="E19" s="70"/>
      <c r="F19" s="54"/>
      <c r="G19" s="54"/>
      <c r="H19" s="54"/>
      <c r="I19" s="54"/>
      <c r="J19" s="54"/>
      <c r="K19" s="54"/>
      <c r="L19" s="54"/>
      <c r="M19" s="51"/>
      <c r="N19" s="2"/>
      <c r="O19" s="1"/>
      <c r="P19" s="1"/>
      <c r="Q19" s="4"/>
      <c r="R19" s="1"/>
      <c r="S19" s="15"/>
      <c r="V19" s="594"/>
      <c r="W19" s="595"/>
      <c r="X19" s="286"/>
      <c r="Y19" s="287"/>
      <c r="Z19" s="288"/>
      <c r="AA19" s="288"/>
      <c r="AB19" s="362"/>
      <c r="AC19" s="362"/>
      <c r="AD19" s="362"/>
      <c r="AE19" s="362"/>
      <c r="AF19" s="362"/>
      <c r="AG19" s="289"/>
      <c r="AH19" s="290"/>
      <c r="AI19" s="291"/>
      <c r="AJ19" s="291"/>
      <c r="AK19" s="291"/>
      <c r="AL19" s="291"/>
      <c r="AM19" s="292"/>
    </row>
    <row r="20" spans="2:39" ht="39" customHeight="1" thickBot="1">
      <c r="B20" s="11"/>
      <c r="C20" s="625"/>
      <c r="D20" s="47"/>
      <c r="E20" s="70"/>
      <c r="F20" s="625" t="s">
        <v>550</v>
      </c>
      <c r="G20" s="625"/>
      <c r="H20" s="625"/>
      <c r="I20" s="625"/>
      <c r="J20" s="625"/>
      <c r="K20" s="625"/>
      <c r="L20" s="625"/>
      <c r="M20" s="50"/>
      <c r="N20" s="7"/>
      <c r="O20" s="12" t="s">
        <v>236</v>
      </c>
      <c r="P20" s="216" t="s">
        <v>237</v>
      </c>
      <c r="Q20" s="645" t="s">
        <v>239</v>
      </c>
      <c r="S20" s="15"/>
      <c r="V20" s="293"/>
      <c r="W20" s="282" t="s">
        <v>551</v>
      </c>
      <c r="X20" s="294"/>
      <c r="Y20" s="295"/>
      <c r="Z20" s="596" t="s">
        <v>549</v>
      </c>
      <c r="AA20" s="596"/>
      <c r="AB20" s="596"/>
      <c r="AC20" s="596"/>
      <c r="AD20" s="596"/>
      <c r="AE20" s="596"/>
      <c r="AF20" s="596"/>
      <c r="AG20" s="294"/>
      <c r="AH20" s="295"/>
      <c r="AI20" s="597"/>
      <c r="AJ20" s="597"/>
      <c r="AK20" s="597"/>
      <c r="AL20" s="66"/>
      <c r="AM20" s="298"/>
    </row>
    <row r="21" spans="2:39" ht="15.75" customHeight="1" thickBot="1">
      <c r="B21" s="11"/>
      <c r="C21" s="625"/>
      <c r="D21" s="47"/>
      <c r="E21" s="70"/>
      <c r="F21" s="55"/>
      <c r="G21" s="55"/>
      <c r="H21" s="55"/>
      <c r="I21" s="55"/>
      <c r="J21" s="55"/>
      <c r="K21" s="55"/>
      <c r="L21" s="55"/>
      <c r="M21" s="50"/>
      <c r="N21" s="7"/>
      <c r="O21" s="13" t="s">
        <v>241</v>
      </c>
      <c r="P21" s="13" t="s">
        <v>241</v>
      </c>
      <c r="Q21" s="683"/>
      <c r="S21" s="15"/>
      <c r="V21" s="293"/>
      <c r="W21" s="282" t="s">
        <v>552</v>
      </c>
      <c r="X21" s="294"/>
      <c r="Y21" s="295"/>
      <c r="Z21" s="296"/>
      <c r="AA21" s="296"/>
      <c r="AB21" s="296"/>
      <c r="AC21" s="296"/>
      <c r="AD21" s="296"/>
      <c r="AE21" s="296"/>
      <c r="AF21" s="296"/>
      <c r="AG21" s="299"/>
      <c r="AH21" s="300"/>
      <c r="AI21" s="284"/>
      <c r="AJ21" s="284"/>
      <c r="AK21" s="301"/>
      <c r="AL21" s="284"/>
      <c r="AM21" s="298"/>
    </row>
    <row r="22" spans="2:39" ht="30" customHeight="1" thickBot="1">
      <c r="B22" s="11"/>
      <c r="C22" s="625"/>
      <c r="D22" s="47"/>
      <c r="E22" s="70"/>
      <c r="F22" s="625" t="s">
        <v>253</v>
      </c>
      <c r="G22" s="625"/>
      <c r="H22" s="625"/>
      <c r="I22" s="625"/>
      <c r="J22" s="625"/>
      <c r="K22" s="625"/>
      <c r="L22" s="625"/>
      <c r="M22" s="50"/>
      <c r="N22" s="7"/>
      <c r="O22" s="220">
        <v>100</v>
      </c>
      <c r="P22" s="85">
        <v>95</v>
      </c>
      <c r="Q22" s="32">
        <v>0</v>
      </c>
      <c r="S22" s="15"/>
      <c r="V22" s="293"/>
      <c r="W22" s="282"/>
      <c r="X22" s="294"/>
      <c r="Y22" s="295"/>
      <c r="Z22" s="596" t="s">
        <v>553</v>
      </c>
      <c r="AA22" s="596"/>
      <c r="AB22" s="596"/>
      <c r="AC22" s="596"/>
      <c r="AD22" s="596"/>
      <c r="AE22" s="596"/>
      <c r="AF22" s="596"/>
      <c r="AG22" s="294"/>
      <c r="AH22" s="295"/>
      <c r="AI22" s="302" t="s">
        <v>236</v>
      </c>
      <c r="AJ22" s="321" t="s">
        <v>237</v>
      </c>
      <c r="AK22" s="590" t="s">
        <v>239</v>
      </c>
      <c r="AL22" s="283"/>
      <c r="AM22" s="298"/>
    </row>
    <row r="23" spans="2:39" ht="30" customHeight="1" thickBot="1">
      <c r="B23" s="11"/>
      <c r="C23" s="625"/>
      <c r="D23" s="47"/>
      <c r="E23" s="70"/>
      <c r="F23" s="625"/>
      <c r="G23" s="625"/>
      <c r="H23" s="625"/>
      <c r="I23" s="625"/>
      <c r="J23" s="625"/>
      <c r="K23" s="625"/>
      <c r="L23" s="625"/>
      <c r="M23" s="50"/>
      <c r="N23" s="7"/>
      <c r="O23" s="218">
        <v>94.99</v>
      </c>
      <c r="P23" s="86">
        <v>90</v>
      </c>
      <c r="Q23" s="27">
        <v>0.1</v>
      </c>
      <c r="S23" s="15"/>
      <c r="V23" s="293"/>
      <c r="W23" s="282"/>
      <c r="X23" s="294"/>
      <c r="Y23" s="295"/>
      <c r="Z23" s="282"/>
      <c r="AA23" s="282"/>
      <c r="AB23" s="282"/>
      <c r="AC23" s="282"/>
      <c r="AD23" s="282"/>
      <c r="AE23" s="282"/>
      <c r="AF23" s="282"/>
      <c r="AG23" s="294"/>
      <c r="AH23" s="295"/>
      <c r="AI23" s="322" t="s">
        <v>241</v>
      </c>
      <c r="AJ23" s="322" t="s">
        <v>241</v>
      </c>
      <c r="AK23" s="591"/>
      <c r="AL23" s="283"/>
      <c r="AM23" s="298"/>
    </row>
    <row r="24" spans="2:39" ht="30" customHeight="1">
      <c r="B24" s="11"/>
      <c r="C24" s="625"/>
      <c r="D24" s="47"/>
      <c r="E24" s="70"/>
      <c r="F24" s="625"/>
      <c r="G24" s="625"/>
      <c r="H24" s="625"/>
      <c r="I24" s="625"/>
      <c r="J24" s="625"/>
      <c r="K24" s="625"/>
      <c r="L24" s="625"/>
      <c r="M24" s="50"/>
      <c r="N24" s="7"/>
      <c r="O24" s="218">
        <v>89.99</v>
      </c>
      <c r="P24" s="86">
        <v>85</v>
      </c>
      <c r="Q24" s="27">
        <v>0.15</v>
      </c>
      <c r="S24" s="15"/>
      <c r="V24" s="293"/>
      <c r="W24" s="282"/>
      <c r="X24" s="294"/>
      <c r="Y24" s="295"/>
      <c r="Z24" s="596" t="s">
        <v>253</v>
      </c>
      <c r="AA24" s="596"/>
      <c r="AB24" s="596"/>
      <c r="AC24" s="596"/>
      <c r="AD24" s="596"/>
      <c r="AE24" s="596"/>
      <c r="AF24" s="596"/>
      <c r="AG24" s="294"/>
      <c r="AH24" s="295"/>
      <c r="AI24" s="323">
        <v>100</v>
      </c>
      <c r="AJ24" s="341">
        <v>95</v>
      </c>
      <c r="AK24" s="325">
        <v>0</v>
      </c>
      <c r="AL24" s="283"/>
      <c r="AM24" s="298"/>
    </row>
    <row r="25" spans="2:39" ht="30" customHeight="1">
      <c r="B25" s="11"/>
      <c r="C25" s="625"/>
      <c r="D25" s="47"/>
      <c r="E25" s="70"/>
      <c r="F25" s="502" t="s">
        <v>254</v>
      </c>
      <c r="G25" s="502"/>
      <c r="H25" s="502"/>
      <c r="I25" s="502"/>
      <c r="J25" s="502"/>
      <c r="K25" s="502"/>
      <c r="L25" s="502"/>
      <c r="M25" s="50"/>
      <c r="N25" s="7"/>
      <c r="O25" s="218">
        <v>84.99</v>
      </c>
      <c r="P25" s="86">
        <v>80</v>
      </c>
      <c r="Q25" s="27">
        <v>0.25</v>
      </c>
      <c r="S25" s="15"/>
      <c r="V25" s="293"/>
      <c r="W25" s="282"/>
      <c r="X25" s="294"/>
      <c r="Y25" s="295"/>
      <c r="Z25" s="596"/>
      <c r="AA25" s="596"/>
      <c r="AB25" s="596"/>
      <c r="AC25" s="596"/>
      <c r="AD25" s="596"/>
      <c r="AE25" s="596"/>
      <c r="AF25" s="596"/>
      <c r="AG25" s="294"/>
      <c r="AH25" s="295"/>
      <c r="AI25" s="326">
        <v>94.99</v>
      </c>
      <c r="AJ25" s="342">
        <v>90</v>
      </c>
      <c r="AK25" s="327">
        <v>0.1</v>
      </c>
      <c r="AL25" s="283"/>
      <c r="AM25" s="298"/>
    </row>
    <row r="26" spans="2:39" ht="30" customHeight="1">
      <c r="B26" s="11"/>
      <c r="C26" s="625"/>
      <c r="D26" s="47"/>
      <c r="E26" s="70"/>
      <c r="F26" s="502" t="s">
        <v>255</v>
      </c>
      <c r="G26" s="502"/>
      <c r="H26" s="502"/>
      <c r="I26" s="502"/>
      <c r="J26" s="502"/>
      <c r="K26" s="502"/>
      <c r="L26" s="502"/>
      <c r="M26" s="52"/>
      <c r="N26" s="39"/>
      <c r="O26" s="218">
        <v>79.989999999999995</v>
      </c>
      <c r="P26" s="86">
        <v>75</v>
      </c>
      <c r="Q26" s="27">
        <v>0.5</v>
      </c>
      <c r="S26" s="15"/>
      <c r="V26" s="293"/>
      <c r="W26" s="282"/>
      <c r="X26" s="294"/>
      <c r="Y26" s="295"/>
      <c r="Z26" s="596"/>
      <c r="AA26" s="596"/>
      <c r="AB26" s="596"/>
      <c r="AC26" s="596"/>
      <c r="AD26" s="596"/>
      <c r="AE26" s="596"/>
      <c r="AF26" s="596"/>
      <c r="AG26" s="294"/>
      <c r="AH26" s="295"/>
      <c r="AI26" s="326">
        <v>89.99</v>
      </c>
      <c r="AJ26" s="342">
        <v>85</v>
      </c>
      <c r="AK26" s="327">
        <v>0.15</v>
      </c>
      <c r="AL26" s="283"/>
      <c r="AM26" s="298"/>
    </row>
    <row r="27" spans="2:39" ht="30" customHeight="1" thickBot="1">
      <c r="B27" s="11"/>
      <c r="C27" s="625"/>
      <c r="D27" s="47"/>
      <c r="E27" s="70"/>
      <c r="F27" s="685"/>
      <c r="G27" s="685"/>
      <c r="H27" s="685"/>
      <c r="I27" s="685"/>
      <c r="J27" s="685"/>
      <c r="K27" s="685"/>
      <c r="L27" s="685"/>
      <c r="M27" s="5"/>
      <c r="N27" s="3"/>
      <c r="O27" s="647" t="s">
        <v>256</v>
      </c>
      <c r="P27" s="648"/>
      <c r="Q27" s="28">
        <v>1</v>
      </c>
      <c r="S27" s="15"/>
      <c r="V27" s="293"/>
      <c r="W27" s="282"/>
      <c r="X27" s="294"/>
      <c r="Y27" s="295"/>
      <c r="Z27" s="598" t="s">
        <v>254</v>
      </c>
      <c r="AA27" s="598"/>
      <c r="AB27" s="598"/>
      <c r="AC27" s="598"/>
      <c r="AD27" s="598"/>
      <c r="AE27" s="598"/>
      <c r="AF27" s="598"/>
      <c r="AG27" s="294"/>
      <c r="AH27" s="295"/>
      <c r="AI27" s="326">
        <v>84.99</v>
      </c>
      <c r="AJ27" s="342">
        <v>80</v>
      </c>
      <c r="AK27" s="327">
        <v>0.25</v>
      </c>
      <c r="AL27" s="283"/>
      <c r="AM27" s="298"/>
    </row>
    <row r="28" spans="2:39" ht="30" customHeight="1">
      <c r="B28" s="11"/>
      <c r="C28" s="625"/>
      <c r="D28" s="47"/>
      <c r="E28" s="70"/>
      <c r="F28" s="1"/>
      <c r="G28" s="1"/>
      <c r="H28" s="1"/>
      <c r="I28" s="1"/>
      <c r="J28" s="1"/>
      <c r="K28" s="1"/>
      <c r="L28" s="1"/>
      <c r="M28" s="5"/>
      <c r="N28" s="3"/>
      <c r="S28" s="15"/>
      <c r="V28" s="293"/>
      <c r="W28" s="282"/>
      <c r="X28" s="294"/>
      <c r="Y28" s="295"/>
      <c r="Z28" s="598" t="s">
        <v>255</v>
      </c>
      <c r="AA28" s="598"/>
      <c r="AB28" s="598"/>
      <c r="AC28" s="598"/>
      <c r="AD28" s="598"/>
      <c r="AE28" s="598"/>
      <c r="AF28" s="598"/>
      <c r="AG28" s="308"/>
      <c r="AH28" s="309"/>
      <c r="AI28" s="326">
        <v>79.989999999999995</v>
      </c>
      <c r="AJ28" s="342">
        <v>75</v>
      </c>
      <c r="AK28" s="327">
        <v>0.5</v>
      </c>
      <c r="AL28" s="283"/>
      <c r="AM28" s="298"/>
    </row>
    <row r="29" spans="2:39" ht="30" customHeight="1" thickBot="1">
      <c r="B29" s="11"/>
      <c r="C29" s="625"/>
      <c r="D29" s="47"/>
      <c r="E29" s="70"/>
      <c r="F29" s="1"/>
      <c r="G29" s="678" t="s">
        <v>257</v>
      </c>
      <c r="H29" s="678"/>
      <c r="I29" s="678"/>
      <c r="J29" s="678"/>
      <c r="K29" s="678"/>
      <c r="L29" s="1"/>
      <c r="M29" s="5"/>
      <c r="N29" s="3"/>
      <c r="S29" s="15"/>
      <c r="V29" s="293"/>
      <c r="W29" s="282"/>
      <c r="X29" s="294"/>
      <c r="Y29" s="295"/>
      <c r="Z29" s="685"/>
      <c r="AA29" s="685"/>
      <c r="AB29" s="685"/>
      <c r="AC29" s="685"/>
      <c r="AD29" s="685"/>
      <c r="AE29" s="685"/>
      <c r="AF29" s="685"/>
      <c r="AG29" s="310"/>
      <c r="AH29" s="311"/>
      <c r="AI29" s="599" t="s">
        <v>256</v>
      </c>
      <c r="AJ29" s="600"/>
      <c r="AK29" s="314">
        <v>1</v>
      </c>
      <c r="AL29" s="283"/>
      <c r="AM29" s="298"/>
    </row>
    <row r="30" spans="2:39" ht="30" customHeight="1">
      <c r="B30" s="11"/>
      <c r="C30" s="625"/>
      <c r="D30" s="47"/>
      <c r="E30" s="70"/>
      <c r="F30" s="1"/>
      <c r="G30" s="678" t="s">
        <v>258</v>
      </c>
      <c r="H30" s="678" t="s">
        <v>259</v>
      </c>
      <c r="I30" s="206" t="s">
        <v>316</v>
      </c>
      <c r="J30" s="206" t="s">
        <v>317</v>
      </c>
      <c r="K30" s="206" t="s">
        <v>318</v>
      </c>
      <c r="L30" s="1"/>
      <c r="M30" s="5"/>
      <c r="N30" s="3"/>
      <c r="O30" s="75"/>
      <c r="P30" s="91"/>
      <c r="Q30" s="42"/>
      <c r="R30" s="20"/>
      <c r="S30" s="15"/>
      <c r="V30" s="293"/>
      <c r="W30" s="282"/>
      <c r="X30" s="294"/>
      <c r="Y30" s="295"/>
      <c r="Z30" s="284"/>
      <c r="AA30" s="284"/>
      <c r="AB30" s="284"/>
      <c r="AC30" s="284"/>
      <c r="AD30" s="284"/>
      <c r="AE30" s="284"/>
      <c r="AF30" s="284"/>
      <c r="AG30" s="310"/>
      <c r="AH30" s="584"/>
      <c r="AI30" s="585"/>
      <c r="AJ30" s="283"/>
      <c r="AK30" s="283"/>
      <c r="AL30" s="283"/>
      <c r="AM30" s="298"/>
    </row>
    <row r="31" spans="2:39" ht="30" customHeight="1">
      <c r="B31" s="11"/>
      <c r="C31" s="625"/>
      <c r="D31" s="47"/>
      <c r="E31" s="70"/>
      <c r="F31" s="1"/>
      <c r="G31" s="678"/>
      <c r="H31" s="678"/>
      <c r="I31" s="678" t="s">
        <v>319</v>
      </c>
      <c r="J31" s="678"/>
      <c r="K31" s="678"/>
      <c r="L31" s="1"/>
      <c r="M31" s="5"/>
      <c r="N31" s="3"/>
      <c r="O31" s="75"/>
      <c r="P31" s="41"/>
      <c r="Q31" s="42"/>
      <c r="R31" s="20"/>
      <c r="S31" s="15"/>
      <c r="V31" s="293"/>
      <c r="W31" s="282"/>
      <c r="X31" s="294"/>
      <c r="Y31" s="295"/>
      <c r="Z31" s="284"/>
      <c r="AA31" s="653" t="s">
        <v>257</v>
      </c>
      <c r="AB31" s="654"/>
      <c r="AC31" s="654"/>
      <c r="AD31" s="654"/>
      <c r="AE31" s="654"/>
      <c r="AF31" s="284"/>
      <c r="AG31" s="310"/>
      <c r="AH31" s="584"/>
      <c r="AI31" s="585"/>
      <c r="AJ31" s="283"/>
      <c r="AK31" s="283"/>
      <c r="AL31" s="283"/>
      <c r="AM31" s="298"/>
    </row>
    <row r="32" spans="2:39" ht="30" customHeight="1">
      <c r="B32" s="11"/>
      <c r="C32" s="625"/>
      <c r="D32" s="47"/>
      <c r="E32" s="70"/>
      <c r="F32" s="1"/>
      <c r="G32" s="677" t="s">
        <v>267</v>
      </c>
      <c r="H32" s="59" t="s">
        <v>264</v>
      </c>
      <c r="I32" s="211">
        <v>10</v>
      </c>
      <c r="J32" s="211">
        <v>15</v>
      </c>
      <c r="K32" s="211">
        <v>20</v>
      </c>
      <c r="L32" s="1"/>
      <c r="M32" s="5"/>
      <c r="N32" s="3"/>
      <c r="O32" s="229" t="s">
        <v>554</v>
      </c>
      <c r="P32" s="41"/>
      <c r="Q32" s="42"/>
      <c r="R32" s="20"/>
      <c r="S32" s="15"/>
      <c r="V32" s="293"/>
      <c r="W32" s="282"/>
      <c r="X32" s="294"/>
      <c r="Y32" s="295"/>
      <c r="Z32" s="284"/>
      <c r="AA32" s="655" t="s">
        <v>258</v>
      </c>
      <c r="AB32" s="655" t="s">
        <v>259</v>
      </c>
      <c r="AC32" s="363" t="s">
        <v>316</v>
      </c>
      <c r="AD32" s="363" t="s">
        <v>317</v>
      </c>
      <c r="AE32" s="363" t="s">
        <v>318</v>
      </c>
      <c r="AF32" s="284"/>
      <c r="AG32" s="310"/>
      <c r="AH32" s="584"/>
      <c r="AI32" s="585"/>
      <c r="AJ32" s="421"/>
      <c r="AK32" s="313"/>
      <c r="AL32" s="75"/>
      <c r="AM32" s="298"/>
    </row>
    <row r="33" spans="2:39" ht="30" customHeight="1">
      <c r="B33" s="11"/>
      <c r="C33" s="625"/>
      <c r="D33" s="47"/>
      <c r="E33" s="70"/>
      <c r="F33" s="1"/>
      <c r="G33" s="677"/>
      <c r="H33" s="59" t="s">
        <v>268</v>
      </c>
      <c r="I33" s="211">
        <v>230</v>
      </c>
      <c r="J33" s="211">
        <v>465</v>
      </c>
      <c r="K33" s="211">
        <v>700</v>
      </c>
      <c r="L33" s="1"/>
      <c r="M33" s="5"/>
      <c r="N33" s="3"/>
      <c r="S33" s="15"/>
      <c r="V33" s="293"/>
      <c r="W33" s="282"/>
      <c r="X33" s="294"/>
      <c r="Y33" s="295"/>
      <c r="Z33" s="284"/>
      <c r="AA33" s="656"/>
      <c r="AB33" s="656"/>
      <c r="AC33" s="653" t="s">
        <v>319</v>
      </c>
      <c r="AD33" s="654"/>
      <c r="AE33" s="654"/>
      <c r="AF33" s="284"/>
      <c r="AG33" s="310"/>
      <c r="AH33" s="584"/>
      <c r="AI33" s="585"/>
      <c r="AJ33" s="75"/>
      <c r="AK33" s="313"/>
      <c r="AL33" s="75"/>
      <c r="AM33" s="298"/>
    </row>
    <row r="34" spans="2:39" ht="30" customHeight="1">
      <c r="B34" s="11"/>
      <c r="C34" s="204"/>
      <c r="D34" s="47"/>
      <c r="E34" s="70"/>
      <c r="F34" s="1"/>
      <c r="G34" s="677"/>
      <c r="H34" s="79" t="s">
        <v>269</v>
      </c>
      <c r="I34" s="80">
        <f>SUM(I32:I33)</f>
        <v>240</v>
      </c>
      <c r="J34" s="80">
        <f>SUM(J32:J33)</f>
        <v>480</v>
      </c>
      <c r="K34" s="80">
        <f>SUM(K32:K33)</f>
        <v>720</v>
      </c>
      <c r="L34" s="1"/>
      <c r="M34" s="5"/>
      <c r="N34" s="3"/>
      <c r="S34" s="15"/>
      <c r="V34" s="293"/>
      <c r="W34" s="282"/>
      <c r="X34" s="294"/>
      <c r="Y34" s="295"/>
      <c r="Z34" s="284"/>
      <c r="AA34" s="650" t="s">
        <v>267</v>
      </c>
      <c r="AB34" s="333" t="s">
        <v>264</v>
      </c>
      <c r="AC34" s="305">
        <v>10</v>
      </c>
      <c r="AD34" s="305">
        <v>15</v>
      </c>
      <c r="AE34" s="305">
        <v>20</v>
      </c>
      <c r="AF34" s="284"/>
      <c r="AG34" s="310"/>
      <c r="AH34" s="311"/>
      <c r="AI34" s="229" t="s">
        <v>554</v>
      </c>
      <c r="AJ34" s="75"/>
      <c r="AK34" s="313"/>
      <c r="AL34" s="75"/>
      <c r="AM34" s="298"/>
    </row>
    <row r="35" spans="2:39" ht="12" customHeight="1" thickBot="1">
      <c r="B35" s="33"/>
      <c r="C35" s="49"/>
      <c r="D35" s="48"/>
      <c r="E35" s="71"/>
      <c r="F35" s="53"/>
      <c r="G35" s="53"/>
      <c r="H35" s="53"/>
      <c r="I35" s="53"/>
      <c r="J35" s="53"/>
      <c r="K35" s="53"/>
      <c r="L35" s="53"/>
      <c r="M35" s="10"/>
      <c r="N35" s="6"/>
      <c r="O35" s="19"/>
      <c r="P35" s="19"/>
      <c r="Q35" s="19"/>
      <c r="R35" s="30"/>
      <c r="S35" s="16"/>
      <c r="V35" s="293"/>
      <c r="W35" s="282"/>
      <c r="X35" s="294"/>
      <c r="Y35" s="295"/>
      <c r="Z35" s="284"/>
      <c r="AA35" s="651"/>
      <c r="AB35" s="333" t="s">
        <v>268</v>
      </c>
      <c r="AC35" s="305">
        <v>230</v>
      </c>
      <c r="AD35" s="305">
        <v>465</v>
      </c>
      <c r="AE35" s="305">
        <v>700</v>
      </c>
      <c r="AF35" s="284"/>
      <c r="AG35" s="310"/>
      <c r="AH35" s="584"/>
      <c r="AI35" s="585"/>
      <c r="AJ35" s="283"/>
      <c r="AK35" s="283"/>
      <c r="AL35" s="283"/>
      <c r="AM35" s="298"/>
    </row>
    <row r="36" spans="2:39" ht="12" customHeight="1">
      <c r="C36" s="43"/>
      <c r="D36" s="43"/>
      <c r="E36" s="43"/>
      <c r="F36" s="1"/>
      <c r="G36" s="1"/>
      <c r="H36" s="1"/>
      <c r="I36" s="1"/>
      <c r="J36" s="1"/>
      <c r="K36" s="1"/>
      <c r="L36" s="1"/>
      <c r="M36" s="1"/>
      <c r="N36" s="1"/>
      <c r="O36" s="75"/>
      <c r="P36" s="75"/>
      <c r="Q36" s="75"/>
      <c r="R36" s="20"/>
      <c r="V36" s="582"/>
      <c r="W36" s="583"/>
      <c r="X36" s="294"/>
      <c r="Y36" s="295"/>
      <c r="Z36" s="284"/>
      <c r="AA36" s="651"/>
      <c r="AB36" s="335" t="s">
        <v>269</v>
      </c>
      <c r="AC36" s="335">
        <v>240</v>
      </c>
      <c r="AD36" s="335">
        <v>480</v>
      </c>
      <c r="AE36" s="335">
        <v>720</v>
      </c>
      <c r="AF36" s="284"/>
      <c r="AG36" s="310"/>
      <c r="AH36" s="584"/>
      <c r="AI36" s="585"/>
      <c r="AJ36" s="283"/>
      <c r="AK36" s="283"/>
      <c r="AL36" s="283"/>
      <c r="AM36" s="298"/>
    </row>
    <row r="37" spans="2:39" ht="15.75" customHeight="1" thickBot="1">
      <c r="V37" s="586"/>
      <c r="W37" s="587"/>
      <c r="X37" s="315"/>
      <c r="Y37" s="316"/>
      <c r="Z37" s="317"/>
      <c r="AA37" s="317"/>
      <c r="AB37" s="317"/>
      <c r="AC37" s="317"/>
      <c r="AD37" s="317"/>
      <c r="AE37" s="317"/>
      <c r="AF37" s="317"/>
      <c r="AG37" s="318"/>
      <c r="AH37" s="588"/>
      <c r="AI37" s="589"/>
      <c r="AJ37" s="319"/>
      <c r="AK37" s="319"/>
      <c r="AL37" s="319"/>
      <c r="AM37" s="320"/>
    </row>
    <row r="39" spans="2:39" ht="15.75" customHeight="1"/>
    <row r="41" spans="2:39" ht="15.75" customHeight="1"/>
    <row r="44" spans="2:39" ht="15.75" customHeight="1"/>
  </sheetData>
  <mergeCells count="80">
    <mergeCell ref="C18:C33"/>
    <mergeCell ref="F18:L18"/>
    <mergeCell ref="O18:Q18"/>
    <mergeCell ref="F20:L20"/>
    <mergeCell ref="Q20:Q21"/>
    <mergeCell ref="F22:L24"/>
    <mergeCell ref="F25:L25"/>
    <mergeCell ref="F26:L26"/>
    <mergeCell ref="G32:G34"/>
    <mergeCell ref="F27:L27"/>
    <mergeCell ref="O27:P27"/>
    <mergeCell ref="G29:K29"/>
    <mergeCell ref="G30:G31"/>
    <mergeCell ref="H30:H31"/>
    <mergeCell ref="I31:K31"/>
    <mergeCell ref="F10:L10"/>
    <mergeCell ref="F12:L12"/>
    <mergeCell ref="O15:Q15"/>
    <mergeCell ref="B2:S2"/>
    <mergeCell ref="B4:D4"/>
    <mergeCell ref="E4:M4"/>
    <mergeCell ref="N4:S4"/>
    <mergeCell ref="C6:C15"/>
    <mergeCell ref="F6:L6"/>
    <mergeCell ref="O6:Q6"/>
    <mergeCell ref="F8:L8"/>
    <mergeCell ref="Q8:Q9"/>
    <mergeCell ref="R8:R9"/>
    <mergeCell ref="V2:AM2"/>
    <mergeCell ref="V3:W3"/>
    <mergeCell ref="X3:Y3"/>
    <mergeCell ref="AG3:AH3"/>
    <mergeCell ref="V4:X4"/>
    <mergeCell ref="Y4:AG4"/>
    <mergeCell ref="AH4:AM4"/>
    <mergeCell ref="AM6:AM8"/>
    <mergeCell ref="V5:W5"/>
    <mergeCell ref="V6:V8"/>
    <mergeCell ref="X6:X8"/>
    <mergeCell ref="Y6:Y8"/>
    <mergeCell ref="Z6:AF6"/>
    <mergeCell ref="Z7:AF7"/>
    <mergeCell ref="Z8:AF8"/>
    <mergeCell ref="AL10:AL11"/>
    <mergeCell ref="Z12:AF12"/>
    <mergeCell ref="Z14:AF14"/>
    <mergeCell ref="AG6:AG8"/>
    <mergeCell ref="AH6:AH8"/>
    <mergeCell ref="AI6:AK8"/>
    <mergeCell ref="AL6:AL8"/>
    <mergeCell ref="AI17:AK17"/>
    <mergeCell ref="V18:W18"/>
    <mergeCell ref="AH18:AI18"/>
    <mergeCell ref="V19:W19"/>
    <mergeCell ref="Z20:AF20"/>
    <mergeCell ref="AI20:AK20"/>
    <mergeCell ref="W7:W17"/>
    <mergeCell ref="Z10:AF10"/>
    <mergeCell ref="AK10:AK11"/>
    <mergeCell ref="Z22:AF22"/>
    <mergeCell ref="AK22:AK23"/>
    <mergeCell ref="Z24:AF26"/>
    <mergeCell ref="Z27:AF27"/>
    <mergeCell ref="Z28:AF28"/>
    <mergeCell ref="Z29:AF29"/>
    <mergeCell ref="AI29:AJ29"/>
    <mergeCell ref="AH30:AI30"/>
    <mergeCell ref="AA31:AE31"/>
    <mergeCell ref="AH31:AI31"/>
    <mergeCell ref="AA32:AA33"/>
    <mergeCell ref="AB32:AB33"/>
    <mergeCell ref="AH32:AI32"/>
    <mergeCell ref="AC33:AE33"/>
    <mergeCell ref="AH33:AI33"/>
    <mergeCell ref="AA34:AA36"/>
    <mergeCell ref="AH35:AI35"/>
    <mergeCell ref="V36:W36"/>
    <mergeCell ref="AH36:AI36"/>
    <mergeCell ref="V37:W37"/>
    <mergeCell ref="AH37:AI37"/>
  </mergeCells>
  <pageMargins left="0.7" right="0.7" top="0.75" bottom="0.75" header="0.3" footer="0.3"/>
  <pageSetup scale="48" orientation="landscape" r:id="rId1"/>
  <rowBreaks count="1" manualBreakCount="1">
    <brk id="16" max="18" man="1"/>
  </rowBreaks>
  <colBreaks count="1" manualBreakCount="1">
    <brk id="19"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D225-7965-4998-8363-7299AEFA7A1E}">
  <sheetPr>
    <tabColor theme="3" tint="0.39997558519241921"/>
  </sheetPr>
  <dimension ref="B1:AS34"/>
  <sheetViews>
    <sheetView topLeftCell="S8" zoomScale="85" zoomScaleNormal="85" workbookViewId="0">
      <selection activeCell="AD45" sqref="AD45"/>
    </sheetView>
  </sheetViews>
  <sheetFormatPr baseColWidth="10" defaultColWidth="11.3984375" defaultRowHeight="14.25"/>
  <cols>
    <col min="1" max="1" width="3.1328125" customWidth="1"/>
    <col min="2" max="2" width="4.59765625" customWidth="1"/>
    <col min="3" max="3" width="40.59765625" customWidth="1"/>
    <col min="4" max="5" width="4.59765625" customWidth="1"/>
    <col min="6" max="7" width="16.59765625" customWidth="1"/>
    <col min="8" max="8" width="21" customWidth="1"/>
    <col min="9" max="12" width="16.59765625" customWidth="1"/>
    <col min="13" max="14" width="4.59765625" customWidth="1"/>
    <col min="17" max="17" width="17.3984375" customWidth="1"/>
    <col min="18" max="18" width="21" customWidth="1"/>
    <col min="19" max="20" width="4.59765625" customWidth="1"/>
    <col min="21" max="21" width="3.1328125" customWidth="1"/>
    <col min="22" max="22" width="4.59765625" customWidth="1"/>
    <col min="23" max="23" width="40.59765625" customWidth="1"/>
    <col min="24" max="25" width="4.59765625" customWidth="1"/>
    <col min="26" max="27" width="16.59765625" customWidth="1"/>
    <col min="28" max="28" width="21" customWidth="1"/>
    <col min="29" max="32" width="16.59765625" customWidth="1"/>
    <col min="33" max="34" width="4.59765625" customWidth="1"/>
    <col min="37" max="37" width="17.3984375" customWidth="1"/>
    <col min="38" max="38" width="21" customWidth="1"/>
    <col min="39" max="39" width="4.59765625" customWidth="1"/>
    <col min="42" max="42" width="26.1328125" customWidth="1"/>
    <col min="43" max="43" width="36.86328125" customWidth="1"/>
    <col min="44" max="44" width="46.3984375" customWidth="1"/>
    <col min="253" max="253" width="21.3984375" customWidth="1"/>
    <col min="254" max="254" width="45" customWidth="1"/>
    <col min="258" max="258" width="15.3984375" customWidth="1"/>
    <col min="259" max="259" width="21" customWidth="1"/>
    <col min="509" max="509" width="21.3984375" customWidth="1"/>
    <col min="510" max="510" width="45" customWidth="1"/>
    <col min="514" max="514" width="15.3984375" customWidth="1"/>
    <col min="515" max="515" width="21" customWidth="1"/>
    <col min="765" max="765" width="21.3984375" customWidth="1"/>
    <col min="766" max="766" width="45" customWidth="1"/>
    <col min="770" max="770" width="15.3984375" customWidth="1"/>
    <col min="771" max="771" width="21" customWidth="1"/>
    <col min="1021" max="1021" width="21.3984375" customWidth="1"/>
    <col min="1022" max="1022" width="45" customWidth="1"/>
    <col min="1026" max="1026" width="15.3984375" customWidth="1"/>
    <col min="1027" max="1027" width="21" customWidth="1"/>
    <col min="1277" max="1277" width="21.3984375" customWidth="1"/>
    <col min="1278" max="1278" width="45" customWidth="1"/>
    <col min="1282" max="1282" width="15.3984375" customWidth="1"/>
    <col min="1283" max="1283" width="21" customWidth="1"/>
    <col min="1533" max="1533" width="21.3984375" customWidth="1"/>
    <col min="1534" max="1534" width="45" customWidth="1"/>
    <col min="1538" max="1538" width="15.3984375" customWidth="1"/>
    <col min="1539" max="1539" width="21" customWidth="1"/>
    <col min="1789" max="1789" width="21.3984375" customWidth="1"/>
    <col min="1790" max="1790" width="45" customWidth="1"/>
    <col min="1794" max="1794" width="15.3984375" customWidth="1"/>
    <col min="1795" max="1795" width="21" customWidth="1"/>
    <col min="2045" max="2045" width="21.3984375" customWidth="1"/>
    <col min="2046" max="2046" width="45" customWidth="1"/>
    <col min="2050" max="2050" width="15.3984375" customWidth="1"/>
    <col min="2051" max="2051" width="21" customWidth="1"/>
    <col min="2301" max="2301" width="21.3984375" customWidth="1"/>
    <col min="2302" max="2302" width="45" customWidth="1"/>
    <col min="2306" max="2306" width="15.3984375" customWidth="1"/>
    <col min="2307" max="2307" width="21" customWidth="1"/>
    <col min="2557" max="2557" width="21.3984375" customWidth="1"/>
    <col min="2558" max="2558" width="45" customWidth="1"/>
    <col min="2562" max="2562" width="15.3984375" customWidth="1"/>
    <col min="2563" max="2563" width="21" customWidth="1"/>
    <col min="2813" max="2813" width="21.3984375" customWidth="1"/>
    <col min="2814" max="2814" width="45" customWidth="1"/>
    <col min="2818" max="2818" width="15.3984375" customWidth="1"/>
    <col min="2819" max="2819" width="21" customWidth="1"/>
    <col min="3069" max="3069" width="21.3984375" customWidth="1"/>
    <col min="3070" max="3070" width="45" customWidth="1"/>
    <col min="3074" max="3074" width="15.3984375" customWidth="1"/>
    <col min="3075" max="3075" width="21" customWidth="1"/>
    <col min="3325" max="3325" width="21.3984375" customWidth="1"/>
    <col min="3326" max="3326" width="45" customWidth="1"/>
    <col min="3330" max="3330" width="15.3984375" customWidth="1"/>
    <col min="3331" max="3331" width="21" customWidth="1"/>
    <col min="3581" max="3581" width="21.3984375" customWidth="1"/>
    <col min="3582" max="3582" width="45" customWidth="1"/>
    <col min="3586" max="3586" width="15.3984375" customWidth="1"/>
    <col min="3587" max="3587" width="21" customWidth="1"/>
    <col min="3837" max="3837" width="21.3984375" customWidth="1"/>
    <col min="3838" max="3838" width="45" customWidth="1"/>
    <col min="3842" max="3842" width="15.3984375" customWidth="1"/>
    <col min="3843" max="3843" width="21" customWidth="1"/>
    <col min="4093" max="4093" width="21.3984375" customWidth="1"/>
    <col min="4094" max="4094" width="45" customWidth="1"/>
    <col min="4098" max="4098" width="15.3984375" customWidth="1"/>
    <col min="4099" max="4099" width="21" customWidth="1"/>
    <col min="4349" max="4349" width="21.3984375" customWidth="1"/>
    <col min="4350" max="4350" width="45" customWidth="1"/>
    <col min="4354" max="4354" width="15.3984375" customWidth="1"/>
    <col min="4355" max="4355" width="21" customWidth="1"/>
    <col min="4605" max="4605" width="21.3984375" customWidth="1"/>
    <col min="4606" max="4606" width="45" customWidth="1"/>
    <col min="4610" max="4610" width="15.3984375" customWidth="1"/>
    <col min="4611" max="4611" width="21" customWidth="1"/>
    <col min="4861" max="4861" width="21.3984375" customWidth="1"/>
    <col min="4862" max="4862" width="45" customWidth="1"/>
    <col min="4866" max="4866" width="15.3984375" customWidth="1"/>
    <col min="4867" max="4867" width="21" customWidth="1"/>
    <col min="5117" max="5117" width="21.3984375" customWidth="1"/>
    <col min="5118" max="5118" width="45" customWidth="1"/>
    <col min="5122" max="5122" width="15.3984375" customWidth="1"/>
    <col min="5123" max="5123" width="21" customWidth="1"/>
    <col min="5373" max="5373" width="21.3984375" customWidth="1"/>
    <col min="5374" max="5374" width="45" customWidth="1"/>
    <col min="5378" max="5378" width="15.3984375" customWidth="1"/>
    <col min="5379" max="5379" width="21" customWidth="1"/>
    <col min="5629" max="5629" width="21.3984375" customWidth="1"/>
    <col min="5630" max="5630" width="45" customWidth="1"/>
    <col min="5634" max="5634" width="15.3984375" customWidth="1"/>
    <col min="5635" max="5635" width="21" customWidth="1"/>
    <col min="5885" max="5885" width="21.3984375" customWidth="1"/>
    <col min="5886" max="5886" width="45" customWidth="1"/>
    <col min="5890" max="5890" width="15.3984375" customWidth="1"/>
    <col min="5891" max="5891" width="21" customWidth="1"/>
    <col min="6141" max="6141" width="21.3984375" customWidth="1"/>
    <col min="6142" max="6142" width="45" customWidth="1"/>
    <col min="6146" max="6146" width="15.3984375" customWidth="1"/>
    <col min="6147" max="6147" width="21" customWidth="1"/>
    <col min="6397" max="6397" width="21.3984375" customWidth="1"/>
    <col min="6398" max="6398" width="45" customWidth="1"/>
    <col min="6402" max="6402" width="15.3984375" customWidth="1"/>
    <col min="6403" max="6403" width="21" customWidth="1"/>
    <col min="6653" max="6653" width="21.3984375" customWidth="1"/>
    <col min="6654" max="6654" width="45" customWidth="1"/>
    <col min="6658" max="6658" width="15.3984375" customWidth="1"/>
    <col min="6659" max="6659" width="21" customWidth="1"/>
    <col min="6909" max="6909" width="21.3984375" customWidth="1"/>
    <col min="6910" max="6910" width="45" customWidth="1"/>
    <col min="6914" max="6914" width="15.3984375" customWidth="1"/>
    <col min="6915" max="6915" width="21" customWidth="1"/>
    <col min="7165" max="7165" width="21.3984375" customWidth="1"/>
    <col min="7166" max="7166" width="45" customWidth="1"/>
    <col min="7170" max="7170" width="15.3984375" customWidth="1"/>
    <col min="7171" max="7171" width="21" customWidth="1"/>
    <col min="7421" max="7421" width="21.3984375" customWidth="1"/>
    <col min="7422" max="7422" width="45" customWidth="1"/>
    <col min="7426" max="7426" width="15.3984375" customWidth="1"/>
    <col min="7427" max="7427" width="21" customWidth="1"/>
    <col min="7677" max="7677" width="21.3984375" customWidth="1"/>
    <col min="7678" max="7678" width="45" customWidth="1"/>
    <col min="7682" max="7682" width="15.3984375" customWidth="1"/>
    <col min="7683" max="7683" width="21" customWidth="1"/>
    <col min="7933" max="7933" width="21.3984375" customWidth="1"/>
    <col min="7934" max="7934" width="45" customWidth="1"/>
    <col min="7938" max="7938" width="15.3984375" customWidth="1"/>
    <col min="7939" max="7939" width="21" customWidth="1"/>
    <col min="8189" max="8189" width="21.3984375" customWidth="1"/>
    <col min="8190" max="8190" width="45" customWidth="1"/>
    <col min="8194" max="8194" width="15.3984375" customWidth="1"/>
    <col min="8195" max="8195" width="21" customWidth="1"/>
    <col min="8445" max="8445" width="21.3984375" customWidth="1"/>
    <col min="8446" max="8446" width="45" customWidth="1"/>
    <col min="8450" max="8450" width="15.3984375" customWidth="1"/>
    <col min="8451" max="8451" width="21" customWidth="1"/>
    <col min="8701" max="8701" width="21.3984375" customWidth="1"/>
    <col min="8702" max="8702" width="45" customWidth="1"/>
    <col min="8706" max="8706" width="15.3984375" customWidth="1"/>
    <col min="8707" max="8707" width="21" customWidth="1"/>
    <col min="8957" max="8957" width="21.3984375" customWidth="1"/>
    <col min="8958" max="8958" width="45" customWidth="1"/>
    <col min="8962" max="8962" width="15.3984375" customWidth="1"/>
    <col min="8963" max="8963" width="21" customWidth="1"/>
    <col min="9213" max="9213" width="21.3984375" customWidth="1"/>
    <col min="9214" max="9214" width="45" customWidth="1"/>
    <col min="9218" max="9218" width="15.3984375" customWidth="1"/>
    <col min="9219" max="9219" width="21" customWidth="1"/>
    <col min="9469" max="9469" width="21.3984375" customWidth="1"/>
    <col min="9470" max="9470" width="45" customWidth="1"/>
    <col min="9474" max="9474" width="15.3984375" customWidth="1"/>
    <col min="9475" max="9475" width="21" customWidth="1"/>
    <col min="9725" max="9725" width="21.3984375" customWidth="1"/>
    <col min="9726" max="9726" width="45" customWidth="1"/>
    <col min="9730" max="9730" width="15.3984375" customWidth="1"/>
    <col min="9731" max="9731" width="21" customWidth="1"/>
    <col min="9981" max="9981" width="21.3984375" customWidth="1"/>
    <col min="9982" max="9982" width="45" customWidth="1"/>
    <col min="9986" max="9986" width="15.3984375" customWidth="1"/>
    <col min="9987" max="9987" width="21" customWidth="1"/>
    <col min="10237" max="10237" width="21.3984375" customWidth="1"/>
    <col min="10238" max="10238" width="45" customWidth="1"/>
    <col min="10242" max="10242" width="15.3984375" customWidth="1"/>
    <col min="10243" max="10243" width="21" customWidth="1"/>
    <col min="10493" max="10493" width="21.3984375" customWidth="1"/>
    <col min="10494" max="10494" width="45" customWidth="1"/>
    <col min="10498" max="10498" width="15.3984375" customWidth="1"/>
    <col min="10499" max="10499" width="21" customWidth="1"/>
    <col min="10749" max="10749" width="21.3984375" customWidth="1"/>
    <col min="10750" max="10750" width="45" customWidth="1"/>
    <col min="10754" max="10754" width="15.3984375" customWidth="1"/>
    <col min="10755" max="10755" width="21" customWidth="1"/>
    <col min="11005" max="11005" width="21.3984375" customWidth="1"/>
    <col min="11006" max="11006" width="45" customWidth="1"/>
    <col min="11010" max="11010" width="15.3984375" customWidth="1"/>
    <col min="11011" max="11011" width="21" customWidth="1"/>
    <col min="11261" max="11261" width="21.3984375" customWidth="1"/>
    <col min="11262" max="11262" width="45" customWidth="1"/>
    <col min="11266" max="11266" width="15.3984375" customWidth="1"/>
    <col min="11267" max="11267" width="21" customWidth="1"/>
    <col min="11517" max="11517" width="21.3984375" customWidth="1"/>
    <col min="11518" max="11518" width="45" customWidth="1"/>
    <col min="11522" max="11522" width="15.3984375" customWidth="1"/>
    <col min="11523" max="11523" width="21" customWidth="1"/>
    <col min="11773" max="11773" width="21.3984375" customWidth="1"/>
    <col min="11774" max="11774" width="45" customWidth="1"/>
    <col min="11778" max="11778" width="15.3984375" customWidth="1"/>
    <col min="11779" max="11779" width="21" customWidth="1"/>
    <col min="12029" max="12029" width="21.3984375" customWidth="1"/>
    <col min="12030" max="12030" width="45" customWidth="1"/>
    <col min="12034" max="12034" width="15.3984375" customWidth="1"/>
    <col min="12035" max="12035" width="21" customWidth="1"/>
    <col min="12285" max="12285" width="21.3984375" customWidth="1"/>
    <col min="12286" max="12286" width="45" customWidth="1"/>
    <col min="12290" max="12290" width="15.3984375" customWidth="1"/>
    <col min="12291" max="12291" width="21" customWidth="1"/>
    <col min="12541" max="12541" width="21.3984375" customWidth="1"/>
    <col min="12542" max="12542" width="45" customWidth="1"/>
    <col min="12546" max="12546" width="15.3984375" customWidth="1"/>
    <col min="12547" max="12547" width="21" customWidth="1"/>
    <col min="12797" max="12797" width="21.3984375" customWidth="1"/>
    <col min="12798" max="12798" width="45" customWidth="1"/>
    <col min="12802" max="12802" width="15.3984375" customWidth="1"/>
    <col min="12803" max="12803" width="21" customWidth="1"/>
    <col min="13053" max="13053" width="21.3984375" customWidth="1"/>
    <col min="13054" max="13054" width="45" customWidth="1"/>
    <col min="13058" max="13058" width="15.3984375" customWidth="1"/>
    <col min="13059" max="13059" width="21" customWidth="1"/>
    <col min="13309" max="13309" width="21.3984375" customWidth="1"/>
    <col min="13310" max="13310" width="45" customWidth="1"/>
    <col min="13314" max="13314" width="15.3984375" customWidth="1"/>
    <col min="13315" max="13315" width="21" customWidth="1"/>
    <col min="13565" max="13565" width="21.3984375" customWidth="1"/>
    <col min="13566" max="13566" width="45" customWidth="1"/>
    <col min="13570" max="13570" width="15.3984375" customWidth="1"/>
    <col min="13571" max="13571" width="21" customWidth="1"/>
    <col min="13821" max="13821" width="21.3984375" customWidth="1"/>
    <col min="13822" max="13822" width="45" customWidth="1"/>
    <col min="13826" max="13826" width="15.3984375" customWidth="1"/>
    <col min="13827" max="13827" width="21" customWidth="1"/>
    <col min="14077" max="14077" width="21.3984375" customWidth="1"/>
    <col min="14078" max="14078" width="45" customWidth="1"/>
    <col min="14082" max="14082" width="15.3984375" customWidth="1"/>
    <col min="14083" max="14083" width="21" customWidth="1"/>
    <col min="14333" max="14333" width="21.3984375" customWidth="1"/>
    <col min="14334" max="14334" width="45" customWidth="1"/>
    <col min="14338" max="14338" width="15.3984375" customWidth="1"/>
    <col min="14339" max="14339" width="21" customWidth="1"/>
    <col min="14589" max="14589" width="21.3984375" customWidth="1"/>
    <col min="14590" max="14590" width="45" customWidth="1"/>
    <col min="14594" max="14594" width="15.3984375" customWidth="1"/>
    <col min="14595" max="14595" width="21" customWidth="1"/>
    <col min="14845" max="14845" width="21.3984375" customWidth="1"/>
    <col min="14846" max="14846" width="45" customWidth="1"/>
    <col min="14850" max="14850" width="15.3984375" customWidth="1"/>
    <col min="14851" max="14851" width="21" customWidth="1"/>
    <col min="15101" max="15101" width="21.3984375" customWidth="1"/>
    <col min="15102" max="15102" width="45" customWidth="1"/>
    <col min="15106" max="15106" width="15.3984375" customWidth="1"/>
    <col min="15107" max="15107" width="21" customWidth="1"/>
    <col min="15357" max="15357" width="21.3984375" customWidth="1"/>
    <col min="15358" max="15358" width="45" customWidth="1"/>
    <col min="15362" max="15362" width="15.3984375" customWidth="1"/>
    <col min="15363" max="15363" width="21" customWidth="1"/>
    <col min="15613" max="15613" width="21.3984375" customWidth="1"/>
    <col min="15614" max="15614" width="45" customWidth="1"/>
    <col min="15618" max="15618" width="15.3984375" customWidth="1"/>
    <col min="15619" max="15619" width="21" customWidth="1"/>
    <col min="15869" max="15869" width="21.3984375" customWidth="1"/>
    <col min="15870" max="15870" width="45" customWidth="1"/>
    <col min="15874" max="15874" width="15.3984375" customWidth="1"/>
    <col min="15875" max="15875" width="21" customWidth="1"/>
    <col min="16125" max="16125" width="21.3984375" customWidth="1"/>
    <col min="16126" max="16126" width="45" customWidth="1"/>
    <col min="16130" max="16130" width="15.3984375" customWidth="1"/>
    <col min="16131" max="16131" width="21" customWidth="1"/>
  </cols>
  <sheetData>
    <row r="1" spans="2:45" ht="15.95" customHeight="1" thickBot="1"/>
    <row r="2" spans="2:45" ht="39.950000000000003" customHeight="1" thickBot="1">
      <c r="B2" s="532" t="s">
        <v>555</v>
      </c>
      <c r="C2" s="533"/>
      <c r="D2" s="533"/>
      <c r="E2" s="533"/>
      <c r="F2" s="533"/>
      <c r="G2" s="533"/>
      <c r="H2" s="533"/>
      <c r="I2" s="533"/>
      <c r="J2" s="533"/>
      <c r="K2" s="533"/>
      <c r="L2" s="533"/>
      <c r="M2" s="533"/>
      <c r="N2" s="533"/>
      <c r="O2" s="533"/>
      <c r="P2" s="533"/>
      <c r="Q2" s="533"/>
      <c r="R2" s="533"/>
      <c r="S2" s="639"/>
      <c r="V2" s="532" t="s">
        <v>555</v>
      </c>
      <c r="W2" s="533"/>
      <c r="X2" s="533"/>
      <c r="Y2" s="533"/>
      <c r="Z2" s="533"/>
      <c r="AA2" s="533"/>
      <c r="AB2" s="533"/>
      <c r="AC2" s="533"/>
      <c r="AD2" s="533"/>
      <c r="AE2" s="533"/>
      <c r="AF2" s="533"/>
      <c r="AG2" s="533"/>
      <c r="AH2" s="533"/>
      <c r="AI2" s="533"/>
      <c r="AJ2" s="533"/>
      <c r="AK2" s="533"/>
      <c r="AL2" s="533"/>
      <c r="AM2" s="639"/>
    </row>
    <row r="3" spans="2:45" ht="12" customHeight="1" thickBot="1">
      <c r="C3" s="1"/>
      <c r="D3" s="1"/>
      <c r="E3" s="1"/>
      <c r="F3" s="1"/>
      <c r="G3" s="1"/>
      <c r="H3" s="1"/>
      <c r="I3" s="1"/>
      <c r="J3" s="1"/>
      <c r="K3" s="1"/>
      <c r="L3" s="1"/>
      <c r="M3" s="1"/>
      <c r="N3" s="1"/>
      <c r="O3" s="1"/>
      <c r="P3" s="1"/>
      <c r="Q3" s="1"/>
      <c r="R3" s="1"/>
      <c r="W3" s="1"/>
      <c r="X3" s="1"/>
      <c r="Y3" s="1"/>
      <c r="Z3" s="1"/>
      <c r="AA3" s="1"/>
      <c r="AB3" s="1"/>
      <c r="AC3" s="1"/>
      <c r="AD3" s="1"/>
      <c r="AE3" s="1"/>
      <c r="AF3" s="1"/>
      <c r="AG3" s="1"/>
      <c r="AH3" s="1"/>
      <c r="AI3" s="1"/>
      <c r="AJ3" s="1"/>
      <c r="AK3" s="1"/>
      <c r="AL3" s="1"/>
    </row>
    <row r="4" spans="2:45" ht="27" customHeight="1" thickBot="1">
      <c r="B4" s="534" t="s">
        <v>74</v>
      </c>
      <c r="C4" s="535"/>
      <c r="D4" s="536"/>
      <c r="E4" s="537" t="s">
        <v>75</v>
      </c>
      <c r="F4" s="538"/>
      <c r="G4" s="538"/>
      <c r="H4" s="538"/>
      <c r="I4" s="538"/>
      <c r="J4" s="538"/>
      <c r="K4" s="538"/>
      <c r="L4" s="538"/>
      <c r="M4" s="539"/>
      <c r="N4" s="640" t="s">
        <v>232</v>
      </c>
      <c r="O4" s="641"/>
      <c r="P4" s="641"/>
      <c r="Q4" s="641"/>
      <c r="R4" s="641"/>
      <c r="S4" s="642"/>
      <c r="V4" s="534" t="s">
        <v>74</v>
      </c>
      <c r="W4" s="535"/>
      <c r="X4" s="536"/>
      <c r="Y4" s="537" t="s">
        <v>75</v>
      </c>
      <c r="Z4" s="538"/>
      <c r="AA4" s="538"/>
      <c r="AB4" s="538"/>
      <c r="AC4" s="538"/>
      <c r="AD4" s="538"/>
      <c r="AE4" s="538"/>
      <c r="AF4" s="538"/>
      <c r="AG4" s="539"/>
      <c r="AH4" s="640" t="s">
        <v>232</v>
      </c>
      <c r="AI4" s="641"/>
      <c r="AJ4" s="641"/>
      <c r="AK4" s="641"/>
      <c r="AL4" s="641"/>
      <c r="AM4" s="642"/>
    </row>
    <row r="5" spans="2:45" ht="12" customHeight="1" thickBot="1">
      <c r="B5" s="33"/>
      <c r="C5" s="49"/>
      <c r="D5" s="48"/>
      <c r="E5" s="71"/>
      <c r="F5" s="53"/>
      <c r="G5" s="53"/>
      <c r="H5" s="53"/>
      <c r="I5" s="53"/>
      <c r="J5" s="53"/>
      <c r="K5" s="53"/>
      <c r="L5" s="53"/>
      <c r="M5" s="10"/>
      <c r="N5" s="6"/>
      <c r="O5" s="19"/>
      <c r="P5" s="19"/>
      <c r="Q5" s="19"/>
      <c r="R5" s="30"/>
      <c r="S5" s="16"/>
      <c r="V5" s="33"/>
      <c r="W5" s="49"/>
      <c r="X5" s="48"/>
      <c r="Y5" s="71"/>
      <c r="Z5" s="53"/>
      <c r="AA5" s="53"/>
      <c r="AB5" s="53"/>
      <c r="AC5" s="53"/>
      <c r="AD5" s="53"/>
      <c r="AE5" s="53"/>
      <c r="AF5" s="53"/>
      <c r="AG5" s="10"/>
      <c r="AH5" s="6"/>
      <c r="AI5" s="19"/>
      <c r="AJ5" s="19"/>
      <c r="AK5" s="19"/>
      <c r="AL5" s="30"/>
      <c r="AM5" s="16"/>
    </row>
    <row r="6" spans="2:45" ht="27.75" customHeight="1">
      <c r="B6" s="44"/>
      <c r="C6" s="45"/>
      <c r="D6" s="46"/>
      <c r="E6" s="69"/>
      <c r="F6" s="17"/>
      <c r="G6" s="17"/>
      <c r="H6" s="133"/>
      <c r="I6" s="133"/>
      <c r="J6" s="133"/>
      <c r="K6" s="133"/>
      <c r="L6" s="133"/>
      <c r="M6" s="34"/>
      <c r="N6" s="68"/>
      <c r="O6" s="18"/>
      <c r="P6" s="18"/>
      <c r="Q6" s="18"/>
      <c r="R6" s="18"/>
      <c r="S6" s="29"/>
      <c r="V6" s="44"/>
      <c r="W6" s="45"/>
      <c r="X6" s="46"/>
      <c r="Y6" s="69"/>
      <c r="Z6" s="17"/>
      <c r="AA6" s="17"/>
      <c r="AB6" s="133"/>
      <c r="AC6" s="133"/>
      <c r="AD6" s="133"/>
      <c r="AE6" s="133"/>
      <c r="AF6" s="133"/>
      <c r="AG6" s="34"/>
      <c r="AH6" s="68"/>
      <c r="AI6" s="18"/>
      <c r="AJ6" s="18"/>
      <c r="AK6" s="18"/>
      <c r="AL6" s="18"/>
      <c r="AM6" s="29"/>
    </row>
    <row r="7" spans="2:45" ht="39" customHeight="1">
      <c r="B7" s="11"/>
      <c r="C7" s="625" t="s">
        <v>556</v>
      </c>
      <c r="D7" s="47"/>
      <c r="E7" s="70"/>
      <c r="F7" s="625" t="s">
        <v>557</v>
      </c>
      <c r="G7" s="625"/>
      <c r="H7" s="625"/>
      <c r="I7" s="625"/>
      <c r="J7" s="625"/>
      <c r="K7" s="625"/>
      <c r="L7" s="625"/>
      <c r="M7" s="50"/>
      <c r="N7" s="7"/>
      <c r="O7" s="597"/>
      <c r="P7" s="597"/>
      <c r="Q7" s="597"/>
      <c r="R7" s="66"/>
      <c r="S7" s="15"/>
      <c r="V7" s="11"/>
      <c r="W7" s="625" t="s">
        <v>556</v>
      </c>
      <c r="X7" s="47"/>
      <c r="Y7" s="70"/>
      <c r="Z7" s="625" t="s">
        <v>557</v>
      </c>
      <c r="AA7" s="625"/>
      <c r="AB7" s="625"/>
      <c r="AC7" s="625"/>
      <c r="AD7" s="625"/>
      <c r="AE7" s="625"/>
      <c r="AF7" s="625"/>
      <c r="AG7" s="50"/>
      <c r="AH7" s="7"/>
      <c r="AI7" s="597"/>
      <c r="AJ7" s="597"/>
      <c r="AK7" s="597"/>
      <c r="AL7" s="66"/>
      <c r="AM7" s="15"/>
    </row>
    <row r="8" spans="2:45" ht="15.95" customHeight="1" thickBot="1">
      <c r="B8" s="11"/>
      <c r="C8" s="625"/>
      <c r="D8" s="47"/>
      <c r="E8" s="70"/>
      <c r="F8" s="54"/>
      <c r="G8" s="54"/>
      <c r="H8" s="54"/>
      <c r="I8" s="54"/>
      <c r="J8" s="54"/>
      <c r="K8" s="54"/>
      <c r="L8" s="54"/>
      <c r="M8" s="51"/>
      <c r="N8" s="2"/>
      <c r="O8" s="1"/>
      <c r="P8" s="1"/>
      <c r="Q8" s="4"/>
      <c r="R8" s="1"/>
      <c r="S8" s="15"/>
      <c r="V8" s="11"/>
      <c r="W8" s="625"/>
      <c r="X8" s="47"/>
      <c r="Y8" s="70"/>
      <c r="Z8" s="54"/>
      <c r="AA8" s="54"/>
      <c r="AB8" s="54"/>
      <c r="AC8" s="54"/>
      <c r="AD8" s="54"/>
      <c r="AE8" s="54"/>
      <c r="AF8" s="54"/>
      <c r="AG8" s="51"/>
      <c r="AH8" s="2"/>
      <c r="AI8" s="1"/>
      <c r="AJ8" s="1"/>
      <c r="AK8" s="4"/>
      <c r="AL8" s="1"/>
      <c r="AM8" s="15"/>
    </row>
    <row r="9" spans="2:45" ht="39" customHeight="1" thickBot="1">
      <c r="B9" s="11"/>
      <c r="C9" s="625"/>
      <c r="D9" s="47"/>
      <c r="E9" s="70"/>
      <c r="F9" s="596" t="s">
        <v>558</v>
      </c>
      <c r="G9" s="625"/>
      <c r="H9" s="625"/>
      <c r="I9" s="625"/>
      <c r="J9" s="625"/>
      <c r="K9" s="625"/>
      <c r="L9" s="625"/>
      <c r="M9" s="50"/>
      <c r="N9" s="7"/>
      <c r="O9" s="12" t="s">
        <v>236</v>
      </c>
      <c r="P9" s="216" t="s">
        <v>237</v>
      </c>
      <c r="Q9" s="645" t="s">
        <v>239</v>
      </c>
      <c r="S9" s="15"/>
      <c r="V9" s="11"/>
      <c r="W9" s="625"/>
      <c r="X9" s="47"/>
      <c r="Y9" s="70"/>
      <c r="Z9" s="596" t="s">
        <v>558</v>
      </c>
      <c r="AA9" s="625"/>
      <c r="AB9" s="625"/>
      <c r="AC9" s="625"/>
      <c r="AD9" s="625"/>
      <c r="AE9" s="625"/>
      <c r="AF9" s="625"/>
      <c r="AG9" s="50"/>
      <c r="AH9" s="7"/>
      <c r="AI9" s="12" t="s">
        <v>236</v>
      </c>
      <c r="AJ9" s="216" t="s">
        <v>237</v>
      </c>
      <c r="AK9" s="645" t="s">
        <v>239</v>
      </c>
      <c r="AM9" s="15"/>
    </row>
    <row r="10" spans="2:45" ht="15.75" customHeight="1" thickBot="1">
      <c r="B10" s="11"/>
      <c r="C10" s="625"/>
      <c r="D10" s="47"/>
      <c r="E10" s="70"/>
      <c r="F10" s="55"/>
      <c r="G10" s="55"/>
      <c r="H10" s="55"/>
      <c r="I10" s="55"/>
      <c r="J10" s="55"/>
      <c r="K10" s="55"/>
      <c r="L10" s="55"/>
      <c r="M10" s="50"/>
      <c r="N10" s="7"/>
      <c r="O10" s="13" t="s">
        <v>241</v>
      </c>
      <c r="P10" s="13" t="s">
        <v>241</v>
      </c>
      <c r="Q10" s="683"/>
      <c r="S10" s="15"/>
      <c r="V10" s="11"/>
      <c r="W10" s="625"/>
      <c r="X10" s="47"/>
      <c r="Y10" s="70"/>
      <c r="Z10" s="55"/>
      <c r="AA10" s="55"/>
      <c r="AB10" s="55"/>
      <c r="AC10" s="55"/>
      <c r="AD10" s="55"/>
      <c r="AE10" s="55"/>
      <c r="AF10" s="55"/>
      <c r="AG10" s="50"/>
      <c r="AH10" s="7"/>
      <c r="AI10" s="13" t="s">
        <v>241</v>
      </c>
      <c r="AJ10" s="13" t="s">
        <v>241</v>
      </c>
      <c r="AK10" s="683"/>
      <c r="AM10" s="15"/>
    </row>
    <row r="11" spans="2:45" ht="30" customHeight="1" thickBot="1">
      <c r="B11" s="11"/>
      <c r="C11" s="625"/>
      <c r="D11" s="47"/>
      <c r="E11" s="70"/>
      <c r="F11" s="625" t="s">
        <v>559</v>
      </c>
      <c r="G11" s="625"/>
      <c r="H11" s="625"/>
      <c r="I11" s="625"/>
      <c r="J11" s="625"/>
      <c r="K11" s="625"/>
      <c r="L11" s="625"/>
      <c r="M11" s="50"/>
      <c r="N11" s="7"/>
      <c r="O11" s="220">
        <v>100</v>
      </c>
      <c r="P11" s="85">
        <v>95</v>
      </c>
      <c r="Q11" s="32">
        <v>0</v>
      </c>
      <c r="S11" s="15"/>
      <c r="V11" s="11"/>
      <c r="W11" s="625"/>
      <c r="X11" s="47"/>
      <c r="Y11" s="70"/>
      <c r="Z11" s="625" t="s">
        <v>559</v>
      </c>
      <c r="AA11" s="625"/>
      <c r="AB11" s="625"/>
      <c r="AC11" s="625"/>
      <c r="AD11" s="625"/>
      <c r="AE11" s="625"/>
      <c r="AF11" s="625"/>
      <c r="AG11" s="50"/>
      <c r="AH11" s="7"/>
      <c r="AI11" s="220">
        <v>100</v>
      </c>
      <c r="AJ11" s="85">
        <v>95</v>
      </c>
      <c r="AK11" s="32">
        <v>0</v>
      </c>
      <c r="AM11" s="15"/>
      <c r="AP11" s="432" t="s">
        <v>560</v>
      </c>
      <c r="AQ11" s="432" t="s">
        <v>561</v>
      </c>
      <c r="AR11" s="432" t="s">
        <v>562</v>
      </c>
      <c r="AS11" s="432" t="s">
        <v>563</v>
      </c>
    </row>
    <row r="12" spans="2:45" ht="54.4" thickBot="1">
      <c r="B12" s="11"/>
      <c r="C12" s="625"/>
      <c r="D12" s="47"/>
      <c r="E12" s="70"/>
      <c r="F12" s="625"/>
      <c r="G12" s="625"/>
      <c r="H12" s="625"/>
      <c r="I12" s="625"/>
      <c r="J12" s="625"/>
      <c r="K12" s="625"/>
      <c r="L12" s="625"/>
      <c r="M12" s="50"/>
      <c r="N12" s="7"/>
      <c r="O12" s="218">
        <v>94.99</v>
      </c>
      <c r="P12" s="86">
        <v>90</v>
      </c>
      <c r="Q12" s="27">
        <v>0.1</v>
      </c>
      <c r="S12" s="15"/>
      <c r="V12" s="11"/>
      <c r="W12" s="625"/>
      <c r="X12" s="47"/>
      <c r="Y12" s="70"/>
      <c r="Z12" s="625"/>
      <c r="AA12" s="625"/>
      <c r="AB12" s="625"/>
      <c r="AC12" s="625"/>
      <c r="AD12" s="625"/>
      <c r="AE12" s="625"/>
      <c r="AF12" s="625"/>
      <c r="AG12" s="50"/>
      <c r="AH12" s="7"/>
      <c r="AI12" s="218">
        <v>94.99</v>
      </c>
      <c r="AJ12" s="86">
        <v>90</v>
      </c>
      <c r="AK12" s="27">
        <v>0.1</v>
      </c>
      <c r="AM12" s="15"/>
      <c r="AP12" s="433" t="s">
        <v>564</v>
      </c>
      <c r="AQ12" s="434" t="s">
        <v>565</v>
      </c>
      <c r="AR12" s="434" t="s">
        <v>566</v>
      </c>
      <c r="AS12" s="435">
        <v>0.95</v>
      </c>
    </row>
    <row r="13" spans="2:45" ht="54">
      <c r="B13" s="11"/>
      <c r="C13" s="625"/>
      <c r="D13" s="47"/>
      <c r="E13" s="70"/>
      <c r="F13" s="625"/>
      <c r="G13" s="625"/>
      <c r="H13" s="625"/>
      <c r="I13" s="625"/>
      <c r="J13" s="625"/>
      <c r="K13" s="625"/>
      <c r="L13" s="625"/>
      <c r="M13" s="50"/>
      <c r="N13" s="7"/>
      <c r="O13" s="218">
        <v>89.99</v>
      </c>
      <c r="P13" s="86">
        <v>85</v>
      </c>
      <c r="Q13" s="27">
        <v>0.15</v>
      </c>
      <c r="S13" s="15"/>
      <c r="V13" s="11"/>
      <c r="W13" s="625"/>
      <c r="X13" s="47"/>
      <c r="Y13" s="70"/>
      <c r="Z13" s="625"/>
      <c r="AA13" s="625"/>
      <c r="AB13" s="625"/>
      <c r="AC13" s="625"/>
      <c r="AD13" s="625"/>
      <c r="AE13" s="625"/>
      <c r="AF13" s="625"/>
      <c r="AG13" s="50"/>
      <c r="AH13" s="7"/>
      <c r="AI13" s="218">
        <v>89.99</v>
      </c>
      <c r="AJ13" s="86">
        <v>85</v>
      </c>
      <c r="AK13" s="27">
        <v>0.15</v>
      </c>
      <c r="AM13" s="15"/>
      <c r="AP13" s="854" t="s">
        <v>567</v>
      </c>
      <c r="AQ13" s="854" t="s">
        <v>568</v>
      </c>
      <c r="AR13" s="436" t="s">
        <v>569</v>
      </c>
      <c r="AS13" s="856">
        <v>0.95</v>
      </c>
    </row>
    <row r="14" spans="2:45" ht="40.9" thickBot="1">
      <c r="B14" s="11"/>
      <c r="C14" s="625"/>
      <c r="D14" s="47"/>
      <c r="E14" s="70"/>
      <c r="F14" s="502" t="s">
        <v>254</v>
      </c>
      <c r="G14" s="502"/>
      <c r="H14" s="502"/>
      <c r="I14" s="502"/>
      <c r="J14" s="502"/>
      <c r="K14" s="502"/>
      <c r="L14" s="502"/>
      <c r="M14" s="50"/>
      <c r="N14" s="7"/>
      <c r="O14" s="218">
        <v>84.99</v>
      </c>
      <c r="P14" s="86">
        <v>80</v>
      </c>
      <c r="Q14" s="27">
        <v>0.25</v>
      </c>
      <c r="S14" s="15"/>
      <c r="V14" s="11"/>
      <c r="W14" s="625"/>
      <c r="X14" s="47"/>
      <c r="Y14" s="70"/>
      <c r="Z14" s="502" t="s">
        <v>254</v>
      </c>
      <c r="AA14" s="502"/>
      <c r="AB14" s="502"/>
      <c r="AC14" s="502"/>
      <c r="AD14" s="502"/>
      <c r="AE14" s="502"/>
      <c r="AF14" s="502"/>
      <c r="AG14" s="50"/>
      <c r="AH14" s="7"/>
      <c r="AI14" s="218">
        <v>84.99</v>
      </c>
      <c r="AJ14" s="86">
        <v>80</v>
      </c>
      <c r="AK14" s="27">
        <v>0.25</v>
      </c>
      <c r="AM14" s="15"/>
      <c r="AP14" s="855"/>
      <c r="AQ14" s="855"/>
      <c r="AR14" s="437" t="s">
        <v>570</v>
      </c>
      <c r="AS14" s="857"/>
    </row>
    <row r="15" spans="2:45" ht="30" customHeight="1">
      <c r="B15" s="11"/>
      <c r="C15" s="625"/>
      <c r="D15" s="47"/>
      <c r="E15" s="70"/>
      <c r="F15" s="502" t="s">
        <v>571</v>
      </c>
      <c r="G15" s="502"/>
      <c r="H15" s="502"/>
      <c r="I15" s="502"/>
      <c r="J15" s="502"/>
      <c r="K15" s="502"/>
      <c r="L15" s="502"/>
      <c r="M15" s="52"/>
      <c r="N15" s="39"/>
      <c r="O15" s="218">
        <v>79.989999999999995</v>
      </c>
      <c r="P15" s="86">
        <v>75</v>
      </c>
      <c r="Q15" s="27">
        <v>0.5</v>
      </c>
      <c r="S15" s="15"/>
      <c r="V15" s="11"/>
      <c r="W15" s="625"/>
      <c r="X15" s="47"/>
      <c r="Y15" s="70"/>
      <c r="Z15" s="502" t="s">
        <v>571</v>
      </c>
      <c r="AA15" s="502"/>
      <c r="AB15" s="502"/>
      <c r="AC15" s="502"/>
      <c r="AD15" s="502"/>
      <c r="AE15" s="502"/>
      <c r="AF15" s="502"/>
      <c r="AG15" s="52"/>
      <c r="AH15" s="39"/>
      <c r="AI15" s="218">
        <v>79.989999999999995</v>
      </c>
      <c r="AJ15" s="86">
        <v>75</v>
      </c>
      <c r="AK15" s="27">
        <v>0.5</v>
      </c>
      <c r="AM15" s="15"/>
    </row>
    <row r="16" spans="2:45" ht="30" customHeight="1" thickBot="1">
      <c r="B16" s="11"/>
      <c r="C16" s="625"/>
      <c r="D16" s="47"/>
      <c r="E16" s="70"/>
      <c r="F16" s="625" t="s">
        <v>572</v>
      </c>
      <c r="G16" s="625"/>
      <c r="H16" s="625"/>
      <c r="I16" s="625"/>
      <c r="J16" s="625"/>
      <c r="K16" s="625"/>
      <c r="L16" s="625"/>
      <c r="M16" s="5"/>
      <c r="N16" s="3"/>
      <c r="O16" s="647" t="s">
        <v>256</v>
      </c>
      <c r="P16" s="648"/>
      <c r="Q16" s="28">
        <v>1</v>
      </c>
      <c r="S16" s="15"/>
      <c r="V16" s="11"/>
      <c r="W16" s="625"/>
      <c r="X16" s="47"/>
      <c r="Y16" s="70"/>
      <c r="Z16" s="625" t="s">
        <v>572</v>
      </c>
      <c r="AA16" s="625"/>
      <c r="AB16" s="625"/>
      <c r="AC16" s="625"/>
      <c r="AD16" s="625"/>
      <c r="AE16" s="625"/>
      <c r="AF16" s="625"/>
      <c r="AG16" s="5"/>
      <c r="AH16" s="3"/>
      <c r="AI16" s="647" t="s">
        <v>256</v>
      </c>
      <c r="AJ16" s="648"/>
      <c r="AK16" s="28">
        <v>1</v>
      </c>
      <c r="AM16" s="15"/>
    </row>
    <row r="17" spans="2:39" ht="30" customHeight="1">
      <c r="B17" s="11"/>
      <c r="C17" s="625"/>
      <c r="D17" s="47"/>
      <c r="E17" s="70"/>
      <c r="F17" s="1"/>
      <c r="G17" s="1"/>
      <c r="H17" s="1"/>
      <c r="I17" s="1"/>
      <c r="J17" s="1"/>
      <c r="K17" s="1"/>
      <c r="L17" s="1"/>
      <c r="M17" s="5"/>
      <c r="N17" s="3"/>
      <c r="S17" s="15"/>
      <c r="V17" s="11"/>
      <c r="W17" s="625"/>
      <c r="X17" s="47"/>
      <c r="Y17" s="70"/>
      <c r="Z17" s="1"/>
      <c r="AA17" s="1"/>
      <c r="AB17" s="1"/>
      <c r="AC17" s="1"/>
      <c r="AD17" s="1"/>
      <c r="AE17" s="1"/>
      <c r="AF17" s="1"/>
      <c r="AG17" s="5"/>
      <c r="AH17" s="3"/>
      <c r="AM17" s="15"/>
    </row>
    <row r="18" spans="2:39" ht="30" customHeight="1">
      <c r="B18" s="11"/>
      <c r="C18" s="625"/>
      <c r="D18" s="47"/>
      <c r="E18" s="70"/>
      <c r="F18" s="1"/>
      <c r="G18" s="678" t="s">
        <v>573</v>
      </c>
      <c r="H18" s="678"/>
      <c r="I18" s="678"/>
      <c r="J18" s="678"/>
      <c r="K18" s="678"/>
      <c r="L18" s="1"/>
      <c r="M18" s="5"/>
      <c r="N18" s="3"/>
      <c r="S18" s="15"/>
      <c r="V18" s="11"/>
      <c r="W18" s="625"/>
      <c r="X18" s="47"/>
      <c r="Y18" s="70"/>
      <c r="Z18" s="1"/>
      <c r="AA18" s="678" t="s">
        <v>573</v>
      </c>
      <c r="AB18" s="678"/>
      <c r="AC18" s="678"/>
      <c r="AD18" s="678"/>
      <c r="AE18" s="678"/>
      <c r="AF18" s="1"/>
      <c r="AG18" s="5"/>
      <c r="AH18" s="3"/>
      <c r="AM18" s="15"/>
    </row>
    <row r="19" spans="2:39" ht="30" customHeight="1">
      <c r="B19" s="11"/>
      <c r="C19" s="625"/>
      <c r="D19" s="47"/>
      <c r="E19" s="70"/>
      <c r="F19" s="1"/>
      <c r="G19" s="678" t="s">
        <v>258</v>
      </c>
      <c r="H19" s="678" t="s">
        <v>259</v>
      </c>
      <c r="I19" s="206" t="s">
        <v>574</v>
      </c>
      <c r="J19" s="206" t="s">
        <v>575</v>
      </c>
      <c r="K19" s="206" t="s">
        <v>576</v>
      </c>
      <c r="L19" s="1"/>
      <c r="M19" s="5"/>
      <c r="N19" s="3"/>
      <c r="O19" s="75"/>
      <c r="P19" s="41"/>
      <c r="Q19" s="42"/>
      <c r="R19" s="20"/>
      <c r="S19" s="15"/>
      <c r="V19" s="11"/>
      <c r="W19" s="625"/>
      <c r="X19" s="47"/>
      <c r="Y19" s="70"/>
      <c r="Z19" s="1"/>
      <c r="AA19" s="678" t="s">
        <v>258</v>
      </c>
      <c r="AB19" s="678" t="s">
        <v>259</v>
      </c>
      <c r="AC19" s="206" t="s">
        <v>574</v>
      </c>
      <c r="AD19" s="206" t="s">
        <v>575</v>
      </c>
      <c r="AE19" s="206" t="s">
        <v>576</v>
      </c>
      <c r="AF19" s="1"/>
      <c r="AG19" s="5"/>
      <c r="AH19" s="3"/>
      <c r="AI19" s="75"/>
      <c r="AJ19" s="41"/>
      <c r="AK19" s="42"/>
      <c r="AL19" s="20"/>
      <c r="AM19" s="15"/>
    </row>
    <row r="20" spans="2:39" ht="30" customHeight="1">
      <c r="B20" s="11"/>
      <c r="C20" s="625"/>
      <c r="D20" s="47"/>
      <c r="E20" s="70"/>
      <c r="F20" s="1"/>
      <c r="G20" s="678"/>
      <c r="H20" s="678"/>
      <c r="I20" s="678" t="s">
        <v>319</v>
      </c>
      <c r="J20" s="678"/>
      <c r="K20" s="678"/>
      <c r="L20" s="1"/>
      <c r="M20" s="5"/>
      <c r="N20" s="3"/>
      <c r="O20" s="75"/>
      <c r="P20" s="237"/>
      <c r="Q20" s="238"/>
      <c r="R20" s="20"/>
      <c r="S20" s="15"/>
      <c r="V20" s="11"/>
      <c r="W20" s="625"/>
      <c r="X20" s="47"/>
      <c r="Y20" s="70"/>
      <c r="Z20" s="1"/>
      <c r="AA20" s="678"/>
      <c r="AB20" s="678"/>
      <c r="AC20" s="678" t="s">
        <v>319</v>
      </c>
      <c r="AD20" s="678"/>
      <c r="AE20" s="678"/>
      <c r="AF20" s="1"/>
      <c r="AG20" s="5"/>
      <c r="AH20" s="3"/>
      <c r="AI20" s="75"/>
      <c r="AJ20" s="237"/>
      <c r="AK20" s="238"/>
      <c r="AL20" s="20"/>
      <c r="AM20" s="15"/>
    </row>
    <row r="21" spans="2:39" ht="30" customHeight="1">
      <c r="B21" s="11"/>
      <c r="C21" s="625"/>
      <c r="D21" s="47"/>
      <c r="E21" s="70"/>
      <c r="F21" s="1"/>
      <c r="G21" s="677" t="s">
        <v>577</v>
      </c>
      <c r="H21" s="59" t="s">
        <v>578</v>
      </c>
      <c r="I21" s="211">
        <v>240</v>
      </c>
      <c r="J21" s="211">
        <v>480</v>
      </c>
      <c r="K21" s="211">
        <v>120</v>
      </c>
      <c r="L21" s="1"/>
      <c r="M21" s="5"/>
      <c r="N21" s="3"/>
      <c r="O21" s="75"/>
      <c r="P21" s="237"/>
      <c r="Q21" s="238"/>
      <c r="R21" s="20"/>
      <c r="S21" s="15"/>
      <c r="V21" s="11"/>
      <c r="W21" s="625"/>
      <c r="X21" s="47"/>
      <c r="Y21" s="70"/>
      <c r="Z21" s="1"/>
      <c r="AA21" s="858" t="s">
        <v>577</v>
      </c>
      <c r="AB21" s="484" t="s">
        <v>578</v>
      </c>
      <c r="AC21" s="485">
        <v>0</v>
      </c>
      <c r="AD21" s="485">
        <v>0</v>
      </c>
      <c r="AE21" s="485">
        <v>0</v>
      </c>
      <c r="AF21" s="1"/>
      <c r="AG21" s="5"/>
      <c r="AH21" s="3"/>
      <c r="AI21" s="75"/>
      <c r="AJ21" s="237"/>
      <c r="AK21" s="238"/>
      <c r="AL21" s="20"/>
      <c r="AM21" s="15"/>
    </row>
    <row r="22" spans="2:39" ht="30" customHeight="1">
      <c r="B22" s="11"/>
      <c r="C22" s="625"/>
      <c r="D22" s="47"/>
      <c r="E22" s="70"/>
      <c r="F22" s="1"/>
      <c r="G22" s="677"/>
      <c r="H22" s="59" t="s">
        <v>579</v>
      </c>
      <c r="I22" s="211">
        <v>180</v>
      </c>
      <c r="J22" s="211">
        <v>240</v>
      </c>
      <c r="K22" s="211">
        <v>60</v>
      </c>
      <c r="L22" s="1"/>
      <c r="M22" s="5"/>
      <c r="N22" s="3"/>
      <c r="O22" s="75"/>
      <c r="P22" s="237"/>
      <c r="Q22" s="238"/>
      <c r="R22" s="20"/>
      <c r="S22" s="15"/>
      <c r="V22" s="11"/>
      <c r="W22" s="625"/>
      <c r="X22" s="47"/>
      <c r="Y22" s="70"/>
      <c r="Z22" s="1"/>
      <c r="AA22" s="858"/>
      <c r="AB22" s="484" t="s">
        <v>579</v>
      </c>
      <c r="AC22" s="485">
        <v>0</v>
      </c>
      <c r="AD22" s="485">
        <v>0</v>
      </c>
      <c r="AE22" s="485">
        <v>0</v>
      </c>
      <c r="AF22" s="1"/>
      <c r="AG22" s="5"/>
      <c r="AH22" s="3"/>
      <c r="AI22" s="75"/>
      <c r="AJ22" s="237"/>
      <c r="AK22" s="238"/>
      <c r="AL22" s="20"/>
      <c r="AM22" s="15"/>
    </row>
    <row r="23" spans="2:39" ht="30" customHeight="1">
      <c r="B23" s="11"/>
      <c r="C23" s="625"/>
      <c r="D23" s="47"/>
      <c r="E23" s="70"/>
      <c r="F23" s="1"/>
      <c r="G23" s="677"/>
      <c r="H23" s="59" t="s">
        <v>580</v>
      </c>
      <c r="I23" s="211">
        <v>120</v>
      </c>
      <c r="J23" s="211">
        <v>360</v>
      </c>
      <c r="K23" s="211">
        <v>90</v>
      </c>
      <c r="L23" s="1"/>
      <c r="M23" s="5"/>
      <c r="N23" s="3"/>
      <c r="S23" s="15"/>
      <c r="V23" s="11"/>
      <c r="W23" s="625"/>
      <c r="X23" s="47"/>
      <c r="Y23" s="70"/>
      <c r="Z23" s="1"/>
      <c r="AA23" s="858"/>
      <c r="AB23" s="484" t="s">
        <v>580</v>
      </c>
      <c r="AC23" s="485">
        <v>540</v>
      </c>
      <c r="AD23" s="485">
        <v>1080</v>
      </c>
      <c r="AE23" s="485">
        <v>270</v>
      </c>
      <c r="AF23" s="1"/>
      <c r="AG23" s="5"/>
      <c r="AH23" s="3"/>
      <c r="AM23" s="15"/>
    </row>
    <row r="24" spans="2:39" ht="30" customHeight="1">
      <c r="B24" s="11"/>
      <c r="C24" s="204"/>
      <c r="D24" s="47"/>
      <c r="E24" s="70"/>
      <c r="F24" s="1"/>
      <c r="G24" s="677"/>
      <c r="H24" s="79" t="s">
        <v>269</v>
      </c>
      <c r="I24" s="80">
        <f>SUM(I21:I23)</f>
        <v>540</v>
      </c>
      <c r="J24" s="80">
        <f>SUM(J21:J23)</f>
        <v>1080</v>
      </c>
      <c r="K24" s="80">
        <f>SUM(K21:K23)</f>
        <v>270</v>
      </c>
      <c r="L24" s="1"/>
      <c r="M24" s="5"/>
      <c r="N24" s="3"/>
      <c r="S24" s="15"/>
      <c r="V24" s="11"/>
      <c r="W24" s="204"/>
      <c r="X24" s="47"/>
      <c r="Y24" s="70"/>
      <c r="Z24" s="1"/>
      <c r="AA24" s="858"/>
      <c r="AB24" s="486" t="s">
        <v>269</v>
      </c>
      <c r="AC24" s="487">
        <f>SUM(AC21:AC23)</f>
        <v>540</v>
      </c>
      <c r="AD24" s="487">
        <f>SUM(AD21:AD23)</f>
        <v>1080</v>
      </c>
      <c r="AE24" s="487">
        <f>SUM(AE21:AE23)</f>
        <v>270</v>
      </c>
      <c r="AF24" s="1"/>
      <c r="AG24" s="5"/>
      <c r="AH24" s="3"/>
      <c r="AM24" s="15"/>
    </row>
    <row r="25" spans="2:39" ht="12" customHeight="1" thickBot="1">
      <c r="B25" s="33"/>
      <c r="C25" s="49"/>
      <c r="D25" s="48"/>
      <c r="E25" s="71"/>
      <c r="F25" s="53"/>
      <c r="G25" s="53"/>
      <c r="H25" s="53"/>
      <c r="I25" s="53"/>
      <c r="J25" s="53"/>
      <c r="K25" s="53"/>
      <c r="L25" s="53"/>
      <c r="M25" s="10"/>
      <c r="N25" s="6"/>
      <c r="O25" s="19"/>
      <c r="P25" s="19"/>
      <c r="Q25" s="19"/>
      <c r="R25" s="30"/>
      <c r="S25" s="16"/>
      <c r="V25" s="33"/>
      <c r="W25" s="49"/>
      <c r="X25" s="48"/>
      <c r="Y25" s="71"/>
      <c r="Z25" s="53"/>
      <c r="AA25" s="53"/>
      <c r="AB25" s="53"/>
      <c r="AC25" s="53"/>
      <c r="AD25" s="53"/>
      <c r="AE25" s="53"/>
      <c r="AF25" s="53"/>
      <c r="AG25" s="10"/>
      <c r="AH25" s="6"/>
      <c r="AI25" s="19"/>
      <c r="AJ25" s="19"/>
      <c r="AK25" s="19"/>
      <c r="AL25" s="30"/>
      <c r="AM25" s="16"/>
    </row>
    <row r="26" spans="2:39" ht="12" customHeight="1">
      <c r="C26" s="43"/>
      <c r="D26" s="43"/>
      <c r="E26" s="43"/>
      <c r="F26" s="1"/>
      <c r="G26" s="1"/>
      <c r="H26" s="1"/>
      <c r="I26" s="1"/>
      <c r="J26" s="1"/>
      <c r="K26" s="1"/>
      <c r="L26" s="1"/>
      <c r="M26" s="1"/>
      <c r="N26" s="1"/>
      <c r="O26" s="75"/>
      <c r="P26" s="75"/>
      <c r="Q26" s="75"/>
      <c r="R26" s="20"/>
      <c r="W26" s="43"/>
      <c r="X26" s="43"/>
      <c r="Y26" s="43"/>
      <c r="Z26" s="1"/>
      <c r="AA26" s="1"/>
      <c r="AB26" s="1"/>
      <c r="AC26" s="1"/>
      <c r="AD26" s="1"/>
      <c r="AE26" s="1"/>
      <c r="AF26" s="1"/>
      <c r="AG26" s="1"/>
      <c r="AH26" s="1"/>
      <c r="AI26" s="75"/>
      <c r="AJ26" s="75"/>
      <c r="AK26" s="75"/>
      <c r="AL26" s="20"/>
    </row>
    <row r="27" spans="2:39" ht="15.75" customHeight="1"/>
    <row r="28" spans="2:39">
      <c r="I28">
        <f>I24/60</f>
        <v>9</v>
      </c>
      <c r="J28">
        <f>J24/60</f>
        <v>18</v>
      </c>
      <c r="K28">
        <f>K24/60</f>
        <v>4.5</v>
      </c>
    </row>
    <row r="29" spans="2:39" ht="15.75" customHeight="1"/>
    <row r="31" spans="2:39" ht="15.75" customHeight="1"/>
    <row r="34" ht="15.75" customHeight="1"/>
  </sheetData>
  <mergeCells count="43">
    <mergeCell ref="V2:AM2"/>
    <mergeCell ref="V4:X4"/>
    <mergeCell ref="Y4:AG4"/>
    <mergeCell ref="AH4:AM4"/>
    <mergeCell ref="W7:W23"/>
    <mergeCell ref="Z7:AF7"/>
    <mergeCell ref="AI7:AK7"/>
    <mergeCell ref="Z9:AF9"/>
    <mergeCell ref="AK9:AK10"/>
    <mergeCell ref="Z11:AF13"/>
    <mergeCell ref="Z14:AF14"/>
    <mergeCell ref="Z15:AF15"/>
    <mergeCell ref="Z16:AF16"/>
    <mergeCell ref="AI16:AJ16"/>
    <mergeCell ref="AA18:AE18"/>
    <mergeCell ref="AA19:AA20"/>
    <mergeCell ref="AC20:AE20"/>
    <mergeCell ref="AA21:AA22"/>
    <mergeCell ref="AA23:AA24"/>
    <mergeCell ref="AP13:AP14"/>
    <mergeCell ref="G23:G24"/>
    <mergeCell ref="O16:P16"/>
    <mergeCell ref="G18:K18"/>
    <mergeCell ref="G19:G20"/>
    <mergeCell ref="H19:H20"/>
    <mergeCell ref="I20:K20"/>
    <mergeCell ref="G21:G22"/>
    <mergeCell ref="AQ13:AQ14"/>
    <mergeCell ref="AS13:AS14"/>
    <mergeCell ref="B2:S2"/>
    <mergeCell ref="B4:D4"/>
    <mergeCell ref="E4:M4"/>
    <mergeCell ref="N4:S4"/>
    <mergeCell ref="C7:C23"/>
    <mergeCell ref="F7:L7"/>
    <mergeCell ref="O7:Q7"/>
    <mergeCell ref="F9:L9"/>
    <mergeCell ref="Q9:Q10"/>
    <mergeCell ref="F11:L13"/>
    <mergeCell ref="F14:L14"/>
    <mergeCell ref="F15:L15"/>
    <mergeCell ref="F16:L16"/>
    <mergeCell ref="AB19:AB20"/>
  </mergeCells>
  <pageMargins left="0.7" right="0.7" top="0.75" bottom="0.75" header="0.3" footer="0.3"/>
  <pageSetup scale="48" orientation="landscape" r:id="rId1"/>
  <rowBreaks count="1" manualBreakCount="1">
    <brk id="5" max="18" man="1"/>
  </rowBreaks>
  <colBreaks count="1" manualBreakCount="1">
    <brk id="20"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8FCE-D23A-431E-8DEC-FFC54A02B794}">
  <sheetPr>
    <tabColor theme="7" tint="-0.249977111117893"/>
  </sheetPr>
  <dimension ref="B1:J12"/>
  <sheetViews>
    <sheetView zoomScale="50" zoomScaleNormal="50" workbookViewId="0">
      <selection activeCell="B6" sqref="B6"/>
    </sheetView>
  </sheetViews>
  <sheetFormatPr baseColWidth="10" defaultColWidth="11.3984375" defaultRowHeight="14.25"/>
  <cols>
    <col min="2" max="2" width="44" customWidth="1"/>
    <col min="3" max="3" width="25" customWidth="1"/>
    <col min="4" max="4" width="49.59765625" customWidth="1"/>
    <col min="5" max="5" width="44" customWidth="1"/>
    <col min="7" max="7" width="50.3984375" customWidth="1"/>
    <col min="8" max="8" width="29.1328125" customWidth="1"/>
    <col min="9" max="9" width="49.59765625" customWidth="1"/>
    <col min="10" max="10" width="62.59765625" customWidth="1"/>
  </cols>
  <sheetData>
    <row r="1" spans="2:10" ht="14.65" thickBot="1"/>
    <row r="2" spans="2:10" ht="14.65" thickBot="1">
      <c r="B2" s="242" t="s">
        <v>581</v>
      </c>
      <c r="C2" s="243" t="s">
        <v>582</v>
      </c>
      <c r="D2" s="243" t="s">
        <v>583</v>
      </c>
      <c r="E2" s="244" t="s">
        <v>584</v>
      </c>
      <c r="G2" s="422" t="s">
        <v>581</v>
      </c>
      <c r="H2" s="423" t="s">
        <v>582</v>
      </c>
      <c r="I2" s="423" t="s">
        <v>583</v>
      </c>
      <c r="J2" s="424" t="s">
        <v>584</v>
      </c>
    </row>
    <row r="3" spans="2:10" ht="84" customHeight="1" thickBot="1">
      <c r="B3" s="245" t="s">
        <v>58</v>
      </c>
      <c r="C3" s="246" t="s">
        <v>585</v>
      </c>
      <c r="D3" s="246" t="s">
        <v>204</v>
      </c>
      <c r="E3" s="246" t="s">
        <v>586</v>
      </c>
      <c r="G3" s="425" t="s">
        <v>58</v>
      </c>
      <c r="H3" s="426" t="s">
        <v>587</v>
      </c>
      <c r="I3" s="426" t="s">
        <v>204</v>
      </c>
      <c r="J3" s="426" t="s">
        <v>586</v>
      </c>
    </row>
    <row r="4" spans="2:10" ht="84" customHeight="1" thickBot="1">
      <c r="B4" s="247" t="s">
        <v>59</v>
      </c>
      <c r="C4" s="248" t="s">
        <v>587</v>
      </c>
      <c r="D4" s="248" t="s">
        <v>208</v>
      </c>
      <c r="E4" s="248" t="s">
        <v>586</v>
      </c>
      <c r="G4" s="427" t="s">
        <v>59</v>
      </c>
      <c r="H4" s="428" t="s">
        <v>587</v>
      </c>
      <c r="I4" s="428" t="s">
        <v>208</v>
      </c>
      <c r="J4" s="428" t="s">
        <v>586</v>
      </c>
    </row>
    <row r="5" spans="2:10" ht="84" customHeight="1" thickBot="1">
      <c r="B5" s="245" t="s">
        <v>60</v>
      </c>
      <c r="C5" s="246" t="s">
        <v>588</v>
      </c>
      <c r="D5" s="246" t="s">
        <v>210</v>
      </c>
      <c r="E5" s="246" t="s">
        <v>589</v>
      </c>
      <c r="G5" s="425" t="s">
        <v>60</v>
      </c>
      <c r="H5" s="426" t="s">
        <v>588</v>
      </c>
      <c r="I5" s="426" t="s">
        <v>210</v>
      </c>
      <c r="J5" s="426" t="s">
        <v>589</v>
      </c>
    </row>
    <row r="6" spans="2:10" ht="84" customHeight="1" thickBot="1">
      <c r="B6" s="247" t="s">
        <v>61</v>
      </c>
      <c r="C6" s="248" t="s">
        <v>590</v>
      </c>
      <c r="D6" s="248" t="s">
        <v>216</v>
      </c>
      <c r="E6" s="248" t="s">
        <v>589</v>
      </c>
      <c r="G6" s="427" t="s">
        <v>61</v>
      </c>
      <c r="H6" s="428" t="s">
        <v>590</v>
      </c>
      <c r="I6" s="428" t="s">
        <v>216</v>
      </c>
      <c r="J6" s="428" t="s">
        <v>589</v>
      </c>
    </row>
    <row r="7" spans="2:10" ht="84" customHeight="1" thickBot="1">
      <c r="B7" s="245" t="s">
        <v>62</v>
      </c>
      <c r="C7" s="246" t="s">
        <v>590</v>
      </c>
      <c r="D7" s="246" t="s">
        <v>219</v>
      </c>
      <c r="E7" s="246" t="s">
        <v>591</v>
      </c>
      <c r="G7" s="425" t="s">
        <v>62</v>
      </c>
      <c r="H7" s="426" t="s">
        <v>590</v>
      </c>
      <c r="I7" s="426" t="s">
        <v>219</v>
      </c>
      <c r="J7" s="426" t="s">
        <v>591</v>
      </c>
    </row>
    <row r="8" spans="2:10" ht="84" customHeight="1" thickBot="1">
      <c r="B8" s="247" t="s">
        <v>63</v>
      </c>
      <c r="C8" s="248" t="s">
        <v>592</v>
      </c>
      <c r="D8" s="248" t="s">
        <v>222</v>
      </c>
      <c r="E8" s="248" t="s">
        <v>593</v>
      </c>
      <c r="G8" s="427" t="s">
        <v>63</v>
      </c>
      <c r="H8" s="428" t="s">
        <v>592</v>
      </c>
      <c r="I8" s="431" t="s">
        <v>594</v>
      </c>
      <c r="J8" s="428" t="s">
        <v>593</v>
      </c>
    </row>
    <row r="9" spans="2:10" ht="84" customHeight="1">
      <c r="B9" s="250" t="s">
        <v>65</v>
      </c>
      <c r="C9" s="249" t="s">
        <v>595</v>
      </c>
      <c r="D9" s="250" t="s">
        <v>224</v>
      </c>
      <c r="E9" s="250" t="s">
        <v>596</v>
      </c>
      <c r="G9" s="429" t="s">
        <v>65</v>
      </c>
      <c r="H9" s="430" t="s">
        <v>595</v>
      </c>
      <c r="I9" s="429" t="s">
        <v>224</v>
      </c>
      <c r="J9" s="429" t="s">
        <v>596</v>
      </c>
    </row>
    <row r="10" spans="2:10" ht="86.25" customHeight="1">
      <c r="B10" s="859" t="s">
        <v>597</v>
      </c>
      <c r="C10" s="860"/>
      <c r="D10" s="860"/>
      <c r="E10" s="860"/>
      <c r="G10" s="859" t="s">
        <v>598</v>
      </c>
      <c r="H10" s="860"/>
      <c r="I10" s="860"/>
      <c r="J10" s="860"/>
    </row>
    <row r="11" spans="2:10" ht="151.69999999999999" customHeight="1">
      <c r="G11" s="859" t="s">
        <v>599</v>
      </c>
      <c r="H11" s="860"/>
      <c r="I11" s="860"/>
      <c r="J11" s="860"/>
    </row>
    <row r="12" spans="2:10" ht="55.35" customHeight="1">
      <c r="G12" s="859" t="s">
        <v>600</v>
      </c>
      <c r="H12" s="860"/>
      <c r="I12" s="860"/>
      <c r="J12" s="860"/>
    </row>
  </sheetData>
  <mergeCells count="4">
    <mergeCell ref="B10:E10"/>
    <mergeCell ref="G10:J10"/>
    <mergeCell ref="G11:J11"/>
    <mergeCell ref="G12:J12"/>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3293F-CDE7-4FD1-A222-87C2B827E976}">
  <sheetPr>
    <tabColor theme="8" tint="-0.249977111117893"/>
  </sheetPr>
  <dimension ref="B2:F7"/>
  <sheetViews>
    <sheetView zoomScale="70" zoomScaleNormal="70" workbookViewId="0">
      <selection activeCell="D12" sqref="D12"/>
    </sheetView>
  </sheetViews>
  <sheetFormatPr baseColWidth="10" defaultColWidth="11.3984375" defaultRowHeight="14.25"/>
  <cols>
    <col min="2" max="2" width="23" bestFit="1" customWidth="1"/>
    <col min="3" max="3" width="27.3984375" customWidth="1"/>
    <col min="4" max="4" width="68.86328125" customWidth="1"/>
    <col min="5" max="7" width="27.3984375" customWidth="1"/>
  </cols>
  <sheetData>
    <row r="2" spans="2:6">
      <c r="B2" s="861" t="s">
        <v>601</v>
      </c>
      <c r="C2" s="861"/>
      <c r="D2" s="861"/>
      <c r="E2" s="861"/>
      <c r="F2" s="861"/>
    </row>
    <row r="3" spans="2:6">
      <c r="B3" s="256"/>
      <c r="C3" s="256"/>
      <c r="D3" s="256"/>
      <c r="E3" s="256"/>
      <c r="F3" s="256"/>
    </row>
    <row r="4" spans="2:6" ht="25.5">
      <c r="B4" s="257" t="s">
        <v>602</v>
      </c>
      <c r="C4" s="258" t="s">
        <v>603</v>
      </c>
      <c r="D4" s="258" t="s">
        <v>604</v>
      </c>
      <c r="E4" s="258" t="s">
        <v>605</v>
      </c>
      <c r="F4" s="259" t="s">
        <v>606</v>
      </c>
    </row>
    <row r="5" spans="2:6" ht="40.5" customHeight="1">
      <c r="B5" s="261">
        <v>1</v>
      </c>
      <c r="C5" s="260" t="s">
        <v>607</v>
      </c>
      <c r="D5" s="260" t="s">
        <v>608</v>
      </c>
      <c r="E5" s="261">
        <v>4</v>
      </c>
      <c r="F5" s="261">
        <v>12</v>
      </c>
    </row>
    <row r="6" spans="2:6" ht="131.25" customHeight="1">
      <c r="B6" s="261">
        <v>2</v>
      </c>
      <c r="C6" s="262" t="s">
        <v>609</v>
      </c>
      <c r="D6" s="263" t="s">
        <v>610</v>
      </c>
      <c r="E6" s="14">
        <v>12</v>
      </c>
      <c r="F6" s="14">
        <v>16</v>
      </c>
    </row>
    <row r="7" spans="2:6" ht="49.5" customHeight="1">
      <c r="B7" s="261">
        <v>3</v>
      </c>
      <c r="C7" s="262" t="s">
        <v>611</v>
      </c>
      <c r="D7" s="264" t="s">
        <v>612</v>
      </c>
      <c r="E7" s="14">
        <v>16</v>
      </c>
      <c r="F7" s="14">
        <v>24</v>
      </c>
    </row>
  </sheetData>
  <mergeCells count="1">
    <mergeCell ref="B2:F2"/>
  </mergeCells>
  <pageMargins left="0.7" right="0.7" top="0.75" bottom="0.75" header="0.3" footer="0.3"/>
  <pageSetup scale="42"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6C1FB-4D7C-46F1-A81A-E940F485EBE3}">
  <sheetPr>
    <tabColor theme="5" tint="-0.249977111117893"/>
  </sheetPr>
  <dimension ref="B1:S56"/>
  <sheetViews>
    <sheetView zoomScale="50" zoomScaleNormal="50" workbookViewId="0">
      <selection activeCell="V66" sqref="V66"/>
    </sheetView>
  </sheetViews>
  <sheetFormatPr baseColWidth="10" defaultColWidth="11.3984375" defaultRowHeight="14.25"/>
  <cols>
    <col min="1" max="1" width="3.1328125" customWidth="1"/>
    <col min="2" max="2" width="4.59765625" customWidth="1"/>
    <col min="3" max="3" width="40.59765625" customWidth="1"/>
    <col min="4" max="5" width="4.59765625" customWidth="1"/>
    <col min="6" max="12" width="16.59765625" customWidth="1"/>
    <col min="13" max="14" width="4.59765625" customWidth="1"/>
    <col min="15" max="15" width="13.3984375" bestFit="1" customWidth="1"/>
    <col min="16" max="16" width="12.3984375" bestFit="1" customWidth="1"/>
    <col min="17" max="17" width="17.3984375" customWidth="1"/>
    <col min="18" max="18" width="21" customWidth="1"/>
    <col min="19" max="19" width="4.59765625" customWidth="1"/>
    <col min="20" max="20" width="3.1328125" customWidth="1"/>
    <col min="234" max="234" width="21.3984375" customWidth="1"/>
    <col min="235" max="235" width="45" customWidth="1"/>
    <col min="239" max="239" width="15.3984375" customWidth="1"/>
    <col min="240" max="240" width="21" customWidth="1"/>
    <col min="490" max="490" width="21.3984375" customWidth="1"/>
    <col min="491" max="491" width="45" customWidth="1"/>
    <col min="495" max="495" width="15.3984375" customWidth="1"/>
    <col min="496" max="496" width="21" customWidth="1"/>
    <col min="746" max="746" width="21.3984375" customWidth="1"/>
    <col min="747" max="747" width="45" customWidth="1"/>
    <col min="751" max="751" width="15.3984375" customWidth="1"/>
    <col min="752" max="752" width="21" customWidth="1"/>
    <col min="1002" max="1002" width="21.3984375" customWidth="1"/>
    <col min="1003" max="1003" width="45" customWidth="1"/>
    <col min="1007" max="1007" width="15.3984375" customWidth="1"/>
    <col min="1008" max="1008" width="21" customWidth="1"/>
    <col min="1258" max="1258" width="21.3984375" customWidth="1"/>
    <col min="1259" max="1259" width="45" customWidth="1"/>
    <col min="1263" max="1263" width="15.3984375" customWidth="1"/>
    <col min="1264" max="1264" width="21" customWidth="1"/>
    <col min="1514" max="1514" width="21.3984375" customWidth="1"/>
    <col min="1515" max="1515" width="45" customWidth="1"/>
    <col min="1519" max="1519" width="15.3984375" customWidth="1"/>
    <col min="1520" max="1520" width="21" customWidth="1"/>
    <col min="1770" max="1770" width="21.3984375" customWidth="1"/>
    <col min="1771" max="1771" width="45" customWidth="1"/>
    <col min="1775" max="1775" width="15.3984375" customWidth="1"/>
    <col min="1776" max="1776" width="21" customWidth="1"/>
    <col min="2026" max="2026" width="21.3984375" customWidth="1"/>
    <col min="2027" max="2027" width="45" customWidth="1"/>
    <col min="2031" max="2031" width="15.3984375" customWidth="1"/>
    <col min="2032" max="2032" width="21" customWidth="1"/>
    <col min="2282" max="2282" width="21.3984375" customWidth="1"/>
    <col min="2283" max="2283" width="45" customWidth="1"/>
    <col min="2287" max="2287" width="15.3984375" customWidth="1"/>
    <col min="2288" max="2288" width="21" customWidth="1"/>
    <col min="2538" max="2538" width="21.3984375" customWidth="1"/>
    <col min="2539" max="2539" width="45" customWidth="1"/>
    <col min="2543" max="2543" width="15.3984375" customWidth="1"/>
    <col min="2544" max="2544" width="21" customWidth="1"/>
    <col min="2794" max="2794" width="21.3984375" customWidth="1"/>
    <col min="2795" max="2795" width="45" customWidth="1"/>
    <col min="2799" max="2799" width="15.3984375" customWidth="1"/>
    <col min="2800" max="2800" width="21" customWidth="1"/>
    <col min="3050" max="3050" width="21.3984375" customWidth="1"/>
    <col min="3051" max="3051" width="45" customWidth="1"/>
    <col min="3055" max="3055" width="15.3984375" customWidth="1"/>
    <col min="3056" max="3056" width="21" customWidth="1"/>
    <col min="3306" max="3306" width="21.3984375" customWidth="1"/>
    <col min="3307" max="3307" width="45" customWidth="1"/>
    <col min="3311" max="3311" width="15.3984375" customWidth="1"/>
    <col min="3312" max="3312" width="21" customWidth="1"/>
    <col min="3562" max="3562" width="21.3984375" customWidth="1"/>
    <col min="3563" max="3563" width="45" customWidth="1"/>
    <col min="3567" max="3567" width="15.3984375" customWidth="1"/>
    <col min="3568" max="3568" width="21" customWidth="1"/>
    <col min="3818" max="3818" width="21.3984375" customWidth="1"/>
    <col min="3819" max="3819" width="45" customWidth="1"/>
    <col min="3823" max="3823" width="15.3984375" customWidth="1"/>
    <col min="3824" max="3824" width="21" customWidth="1"/>
    <col min="4074" max="4074" width="21.3984375" customWidth="1"/>
    <col min="4075" max="4075" width="45" customWidth="1"/>
    <col min="4079" max="4079" width="15.3984375" customWidth="1"/>
    <col min="4080" max="4080" width="21" customWidth="1"/>
    <col min="4330" max="4330" width="21.3984375" customWidth="1"/>
    <col min="4331" max="4331" width="45" customWidth="1"/>
    <col min="4335" max="4335" width="15.3984375" customWidth="1"/>
    <col min="4336" max="4336" width="21" customWidth="1"/>
    <col min="4586" max="4586" width="21.3984375" customWidth="1"/>
    <col min="4587" max="4587" width="45" customWidth="1"/>
    <col min="4591" max="4591" width="15.3984375" customWidth="1"/>
    <col min="4592" max="4592" width="21" customWidth="1"/>
    <col min="4842" max="4842" width="21.3984375" customWidth="1"/>
    <col min="4843" max="4843" width="45" customWidth="1"/>
    <col min="4847" max="4847" width="15.3984375" customWidth="1"/>
    <col min="4848" max="4848" width="21" customWidth="1"/>
    <col min="5098" max="5098" width="21.3984375" customWidth="1"/>
    <col min="5099" max="5099" width="45" customWidth="1"/>
    <col min="5103" max="5103" width="15.3984375" customWidth="1"/>
    <col min="5104" max="5104" width="21" customWidth="1"/>
    <col min="5354" max="5354" width="21.3984375" customWidth="1"/>
    <col min="5355" max="5355" width="45" customWidth="1"/>
    <col min="5359" max="5359" width="15.3984375" customWidth="1"/>
    <col min="5360" max="5360" width="21" customWidth="1"/>
    <col min="5610" max="5610" width="21.3984375" customWidth="1"/>
    <col min="5611" max="5611" width="45" customWidth="1"/>
    <col min="5615" max="5615" width="15.3984375" customWidth="1"/>
    <col min="5616" max="5616" width="21" customWidth="1"/>
    <col min="5866" max="5866" width="21.3984375" customWidth="1"/>
    <col min="5867" max="5867" width="45" customWidth="1"/>
    <col min="5871" max="5871" width="15.3984375" customWidth="1"/>
    <col min="5872" max="5872" width="21" customWidth="1"/>
    <col min="6122" max="6122" width="21.3984375" customWidth="1"/>
    <col min="6123" max="6123" width="45" customWidth="1"/>
    <col min="6127" max="6127" width="15.3984375" customWidth="1"/>
    <col min="6128" max="6128" width="21" customWidth="1"/>
    <col min="6378" max="6378" width="21.3984375" customWidth="1"/>
    <col min="6379" max="6379" width="45" customWidth="1"/>
    <col min="6383" max="6383" width="15.3984375" customWidth="1"/>
    <col min="6384" max="6384" width="21" customWidth="1"/>
    <col min="6634" max="6634" width="21.3984375" customWidth="1"/>
    <col min="6635" max="6635" width="45" customWidth="1"/>
    <col min="6639" max="6639" width="15.3984375" customWidth="1"/>
    <col min="6640" max="6640" width="21" customWidth="1"/>
    <col min="6890" max="6890" width="21.3984375" customWidth="1"/>
    <col min="6891" max="6891" width="45" customWidth="1"/>
    <col min="6895" max="6895" width="15.3984375" customWidth="1"/>
    <col min="6896" max="6896" width="21" customWidth="1"/>
    <col min="7146" max="7146" width="21.3984375" customWidth="1"/>
    <col min="7147" max="7147" width="45" customWidth="1"/>
    <col min="7151" max="7151" width="15.3984375" customWidth="1"/>
    <col min="7152" max="7152" width="21" customWidth="1"/>
    <col min="7402" max="7402" width="21.3984375" customWidth="1"/>
    <col min="7403" max="7403" width="45" customWidth="1"/>
    <col min="7407" max="7407" width="15.3984375" customWidth="1"/>
    <col min="7408" max="7408" width="21" customWidth="1"/>
    <col min="7658" max="7658" width="21.3984375" customWidth="1"/>
    <col min="7659" max="7659" width="45" customWidth="1"/>
    <col min="7663" max="7663" width="15.3984375" customWidth="1"/>
    <col min="7664" max="7664" width="21" customWidth="1"/>
    <col min="7914" max="7914" width="21.3984375" customWidth="1"/>
    <col min="7915" max="7915" width="45" customWidth="1"/>
    <col min="7919" max="7919" width="15.3984375" customWidth="1"/>
    <col min="7920" max="7920" width="21" customWidth="1"/>
    <col min="8170" max="8170" width="21.3984375" customWidth="1"/>
    <col min="8171" max="8171" width="45" customWidth="1"/>
    <col min="8175" max="8175" width="15.3984375" customWidth="1"/>
    <col min="8176" max="8176" width="21" customWidth="1"/>
    <col min="8426" max="8426" width="21.3984375" customWidth="1"/>
    <col min="8427" max="8427" width="45" customWidth="1"/>
    <col min="8431" max="8431" width="15.3984375" customWidth="1"/>
    <col min="8432" max="8432" width="21" customWidth="1"/>
    <col min="8682" max="8682" width="21.3984375" customWidth="1"/>
    <col min="8683" max="8683" width="45" customWidth="1"/>
    <col min="8687" max="8687" width="15.3984375" customWidth="1"/>
    <col min="8688" max="8688" width="21" customWidth="1"/>
    <col min="8938" max="8938" width="21.3984375" customWidth="1"/>
    <col min="8939" max="8939" width="45" customWidth="1"/>
    <col min="8943" max="8943" width="15.3984375" customWidth="1"/>
    <col min="8944" max="8944" width="21" customWidth="1"/>
    <col min="9194" max="9194" width="21.3984375" customWidth="1"/>
    <col min="9195" max="9195" width="45" customWidth="1"/>
    <col min="9199" max="9199" width="15.3984375" customWidth="1"/>
    <col min="9200" max="9200" width="21" customWidth="1"/>
    <col min="9450" max="9450" width="21.3984375" customWidth="1"/>
    <col min="9451" max="9451" width="45" customWidth="1"/>
    <col min="9455" max="9455" width="15.3984375" customWidth="1"/>
    <col min="9456" max="9456" width="21" customWidth="1"/>
    <col min="9706" max="9706" width="21.3984375" customWidth="1"/>
    <col min="9707" max="9707" width="45" customWidth="1"/>
    <col min="9711" max="9711" width="15.3984375" customWidth="1"/>
    <col min="9712" max="9712" width="21" customWidth="1"/>
    <col min="9962" max="9962" width="21.3984375" customWidth="1"/>
    <col min="9963" max="9963" width="45" customWidth="1"/>
    <col min="9967" max="9967" width="15.3984375" customWidth="1"/>
    <col min="9968" max="9968" width="21" customWidth="1"/>
    <col min="10218" max="10218" width="21.3984375" customWidth="1"/>
    <col min="10219" max="10219" width="45" customWidth="1"/>
    <col min="10223" max="10223" width="15.3984375" customWidth="1"/>
    <col min="10224" max="10224" width="21" customWidth="1"/>
    <col min="10474" max="10474" width="21.3984375" customWidth="1"/>
    <col min="10475" max="10475" width="45" customWidth="1"/>
    <col min="10479" max="10479" width="15.3984375" customWidth="1"/>
    <col min="10480" max="10480" width="21" customWidth="1"/>
    <col min="10730" max="10730" width="21.3984375" customWidth="1"/>
    <col min="10731" max="10731" width="45" customWidth="1"/>
    <col min="10735" max="10735" width="15.3984375" customWidth="1"/>
    <col min="10736" max="10736" width="21" customWidth="1"/>
    <col min="10986" max="10986" width="21.3984375" customWidth="1"/>
    <col min="10987" max="10987" width="45" customWidth="1"/>
    <col min="10991" max="10991" width="15.3984375" customWidth="1"/>
    <col min="10992" max="10992" width="21" customWidth="1"/>
    <col min="11242" max="11242" width="21.3984375" customWidth="1"/>
    <col min="11243" max="11243" width="45" customWidth="1"/>
    <col min="11247" max="11247" width="15.3984375" customWidth="1"/>
    <col min="11248" max="11248" width="21" customWidth="1"/>
    <col min="11498" max="11498" width="21.3984375" customWidth="1"/>
    <col min="11499" max="11499" width="45" customWidth="1"/>
    <col min="11503" max="11503" width="15.3984375" customWidth="1"/>
    <col min="11504" max="11504" width="21" customWidth="1"/>
    <col min="11754" max="11754" width="21.3984375" customWidth="1"/>
    <col min="11755" max="11755" width="45" customWidth="1"/>
    <col min="11759" max="11759" width="15.3984375" customWidth="1"/>
    <col min="11760" max="11760" width="21" customWidth="1"/>
    <col min="12010" max="12010" width="21.3984375" customWidth="1"/>
    <col min="12011" max="12011" width="45" customWidth="1"/>
    <col min="12015" max="12015" width="15.3984375" customWidth="1"/>
    <col min="12016" max="12016" width="21" customWidth="1"/>
    <col min="12266" max="12266" width="21.3984375" customWidth="1"/>
    <col min="12267" max="12267" width="45" customWidth="1"/>
    <col min="12271" max="12271" width="15.3984375" customWidth="1"/>
    <col min="12272" max="12272" width="21" customWidth="1"/>
    <col min="12522" max="12522" width="21.3984375" customWidth="1"/>
    <col min="12523" max="12523" width="45" customWidth="1"/>
    <col min="12527" max="12527" width="15.3984375" customWidth="1"/>
    <col min="12528" max="12528" width="21" customWidth="1"/>
    <col min="12778" max="12778" width="21.3984375" customWidth="1"/>
    <col min="12779" max="12779" width="45" customWidth="1"/>
    <col min="12783" max="12783" width="15.3984375" customWidth="1"/>
    <col min="12784" max="12784" width="21" customWidth="1"/>
    <col min="13034" max="13034" width="21.3984375" customWidth="1"/>
    <col min="13035" max="13035" width="45" customWidth="1"/>
    <col min="13039" max="13039" width="15.3984375" customWidth="1"/>
    <col min="13040" max="13040" width="21" customWidth="1"/>
    <col min="13290" max="13290" width="21.3984375" customWidth="1"/>
    <col min="13291" max="13291" width="45" customWidth="1"/>
    <col min="13295" max="13295" width="15.3984375" customWidth="1"/>
    <col min="13296" max="13296" width="21" customWidth="1"/>
    <col min="13546" max="13546" width="21.3984375" customWidth="1"/>
    <col min="13547" max="13547" width="45" customWidth="1"/>
    <col min="13551" max="13551" width="15.3984375" customWidth="1"/>
    <col min="13552" max="13552" width="21" customWidth="1"/>
    <col min="13802" max="13802" width="21.3984375" customWidth="1"/>
    <col min="13803" max="13803" width="45" customWidth="1"/>
    <col min="13807" max="13807" width="15.3984375" customWidth="1"/>
    <col min="13808" max="13808" width="21" customWidth="1"/>
    <col min="14058" max="14058" width="21.3984375" customWidth="1"/>
    <col min="14059" max="14059" width="45" customWidth="1"/>
    <col min="14063" max="14063" width="15.3984375" customWidth="1"/>
    <col min="14064" max="14064" width="21" customWidth="1"/>
    <col min="14314" max="14314" width="21.3984375" customWidth="1"/>
    <col min="14315" max="14315" width="45" customWidth="1"/>
    <col min="14319" max="14319" width="15.3984375" customWidth="1"/>
    <col min="14320" max="14320" width="21" customWidth="1"/>
    <col min="14570" max="14570" width="21.3984375" customWidth="1"/>
    <col min="14571" max="14571" width="45" customWidth="1"/>
    <col min="14575" max="14575" width="15.3984375" customWidth="1"/>
    <col min="14576" max="14576" width="21" customWidth="1"/>
    <col min="14826" max="14826" width="21.3984375" customWidth="1"/>
    <col min="14827" max="14827" width="45" customWidth="1"/>
    <col min="14831" max="14831" width="15.3984375" customWidth="1"/>
    <col min="14832" max="14832" width="21" customWidth="1"/>
    <col min="15082" max="15082" width="21.3984375" customWidth="1"/>
    <col min="15083" max="15083" width="45" customWidth="1"/>
    <col min="15087" max="15087" width="15.3984375" customWidth="1"/>
    <col min="15088" max="15088" width="21" customWidth="1"/>
    <col min="15338" max="15338" width="21.3984375" customWidth="1"/>
    <col min="15339" max="15339" width="45" customWidth="1"/>
    <col min="15343" max="15343" width="15.3984375" customWidth="1"/>
    <col min="15344" max="15344" width="21" customWidth="1"/>
    <col min="15594" max="15594" width="21.3984375" customWidth="1"/>
    <col min="15595" max="15595" width="45" customWidth="1"/>
    <col min="15599" max="15599" width="15.3984375" customWidth="1"/>
    <col min="15600" max="15600" width="21" customWidth="1"/>
    <col min="15850" max="15850" width="21.3984375" customWidth="1"/>
    <col min="15851" max="15851" width="45" customWidth="1"/>
    <col min="15855" max="15855" width="15.3984375" customWidth="1"/>
    <col min="15856" max="15856" width="21" customWidth="1"/>
    <col min="16106" max="16106" width="21.3984375" customWidth="1"/>
    <col min="16107" max="16107" width="45" customWidth="1"/>
    <col min="16111" max="16111" width="15.3984375" customWidth="1"/>
    <col min="16112" max="16112" width="21" customWidth="1"/>
  </cols>
  <sheetData>
    <row r="1" spans="2:19" ht="15.95" customHeight="1" thickBot="1"/>
    <row r="2" spans="2:19" ht="39.950000000000003" customHeight="1" thickBot="1">
      <c r="B2" s="532" t="s">
        <v>613</v>
      </c>
      <c r="C2" s="533"/>
      <c r="D2" s="533"/>
      <c r="E2" s="533"/>
      <c r="F2" s="533"/>
      <c r="G2" s="533"/>
      <c r="H2" s="533"/>
      <c r="I2" s="533"/>
      <c r="J2" s="533"/>
      <c r="K2" s="533"/>
      <c r="L2" s="533"/>
      <c r="M2" s="533"/>
      <c r="N2" s="533"/>
      <c r="O2" s="533"/>
      <c r="P2" s="533"/>
      <c r="Q2" s="533"/>
      <c r="R2" s="533"/>
      <c r="S2" s="639"/>
    </row>
    <row r="3" spans="2:19" ht="12" customHeight="1" thickBot="1">
      <c r="C3" s="1"/>
      <c r="D3" s="1"/>
      <c r="E3" s="1"/>
      <c r="F3" s="1"/>
      <c r="G3" s="1"/>
      <c r="H3" s="1"/>
      <c r="I3" s="1"/>
      <c r="J3" s="1"/>
      <c r="K3" s="1"/>
      <c r="L3" s="1"/>
      <c r="M3" s="1"/>
      <c r="N3" s="1"/>
      <c r="O3" s="1"/>
      <c r="P3" s="1"/>
      <c r="Q3" s="1"/>
      <c r="R3" s="1"/>
    </row>
    <row r="4" spans="2:19" ht="27" customHeight="1" thickBot="1">
      <c r="B4" s="534" t="s">
        <v>74</v>
      </c>
      <c r="C4" s="535"/>
      <c r="D4" s="536"/>
      <c r="E4" s="537" t="s">
        <v>75</v>
      </c>
      <c r="F4" s="538"/>
      <c r="G4" s="538"/>
      <c r="H4" s="538"/>
      <c r="I4" s="538"/>
      <c r="J4" s="538"/>
      <c r="K4" s="538"/>
      <c r="L4" s="538"/>
      <c r="M4" s="539"/>
      <c r="N4" s="640" t="s">
        <v>232</v>
      </c>
      <c r="O4" s="641"/>
      <c r="P4" s="641"/>
      <c r="Q4" s="641"/>
      <c r="R4" s="641"/>
      <c r="S4" s="642"/>
    </row>
    <row r="5" spans="2:19">
      <c r="B5" s="145"/>
      <c r="C5" s="146"/>
      <c r="D5" s="147"/>
      <c r="E5" s="148"/>
      <c r="F5" s="149"/>
      <c r="G5" s="149"/>
      <c r="H5" s="149"/>
      <c r="I5" s="149"/>
      <c r="J5" s="149"/>
      <c r="K5" s="149"/>
      <c r="L5" s="149"/>
      <c r="M5" s="150"/>
      <c r="N5" s="151"/>
      <c r="O5" s="152"/>
      <c r="P5" s="152"/>
      <c r="Q5" s="152"/>
      <c r="R5" s="152"/>
      <c r="S5" s="153"/>
    </row>
    <row r="6" spans="2:19" ht="34.5" customHeight="1">
      <c r="B6" s="154"/>
      <c r="C6" s="625" t="s">
        <v>614</v>
      </c>
      <c r="D6" s="155"/>
      <c r="E6" s="156"/>
      <c r="F6" s="625" t="s">
        <v>250</v>
      </c>
      <c r="G6" s="625"/>
      <c r="H6" s="625"/>
      <c r="I6" s="625"/>
      <c r="J6" s="625"/>
      <c r="K6" s="625"/>
      <c r="L6" s="625"/>
      <c r="M6" s="157"/>
      <c r="N6" s="158"/>
      <c r="O6" s="502" t="s">
        <v>615</v>
      </c>
      <c r="P6" s="502"/>
      <c r="Q6" s="502"/>
      <c r="R6" s="502"/>
      <c r="S6" s="160"/>
    </row>
    <row r="7" spans="2:19">
      <c r="B7" s="154"/>
      <c r="C7" s="625"/>
      <c r="D7" s="155"/>
      <c r="E7" s="156"/>
      <c r="F7" s="134"/>
      <c r="G7" s="134"/>
      <c r="H7" s="134"/>
      <c r="I7" s="134"/>
      <c r="J7" s="134"/>
      <c r="K7" s="134"/>
      <c r="L7" s="134"/>
      <c r="M7" s="161"/>
      <c r="N7" s="162"/>
      <c r="O7" s="502"/>
      <c r="P7" s="502"/>
      <c r="Q7" s="502"/>
      <c r="R7" s="502"/>
      <c r="S7" s="160"/>
    </row>
    <row r="8" spans="2:19" ht="33.75" customHeight="1">
      <c r="B8" s="154"/>
      <c r="C8" s="625"/>
      <c r="D8" s="155"/>
      <c r="E8" s="156"/>
      <c r="F8" s="625" t="s">
        <v>312</v>
      </c>
      <c r="G8" s="625"/>
      <c r="H8" s="625"/>
      <c r="I8" s="625"/>
      <c r="J8" s="625"/>
      <c r="K8" s="625"/>
      <c r="L8" s="625"/>
      <c r="M8" s="157"/>
      <c r="N8" s="158"/>
      <c r="O8" s="502"/>
      <c r="P8" s="502"/>
      <c r="Q8" s="502"/>
      <c r="R8" s="502"/>
      <c r="S8" s="160"/>
    </row>
    <row r="9" spans="2:19">
      <c r="B9" s="154"/>
      <c r="C9" s="625"/>
      <c r="D9" s="155"/>
      <c r="E9" s="156"/>
      <c r="F9" s="165"/>
      <c r="G9" s="165"/>
      <c r="H9" s="165"/>
      <c r="I9" s="165"/>
      <c r="J9" s="165"/>
      <c r="K9" s="165"/>
      <c r="L9" s="165"/>
      <c r="M9" s="157"/>
      <c r="N9" s="158"/>
      <c r="O9" s="502"/>
      <c r="P9" s="502"/>
      <c r="Q9" s="502"/>
      <c r="R9" s="502"/>
      <c r="S9" s="160"/>
    </row>
    <row r="10" spans="2:19" ht="21" customHeight="1">
      <c r="B10" s="154"/>
      <c r="C10" s="625"/>
      <c r="D10" s="155"/>
      <c r="E10" s="156"/>
      <c r="F10" s="625" t="s">
        <v>616</v>
      </c>
      <c r="G10" s="625"/>
      <c r="H10" s="625"/>
      <c r="I10" s="625"/>
      <c r="J10" s="625"/>
      <c r="K10" s="625"/>
      <c r="L10" s="625"/>
      <c r="M10" s="157"/>
      <c r="N10" s="158"/>
      <c r="O10" s="502"/>
      <c r="P10" s="502"/>
      <c r="Q10" s="502"/>
      <c r="R10" s="502"/>
      <c r="S10" s="160"/>
    </row>
    <row r="11" spans="2:19" ht="15.75" customHeight="1">
      <c r="B11" s="154"/>
      <c r="C11" s="625"/>
      <c r="D11" s="155"/>
      <c r="E11" s="156"/>
      <c r="F11" s="625"/>
      <c r="G11" s="625"/>
      <c r="H11" s="625"/>
      <c r="I11" s="625"/>
      <c r="J11" s="625"/>
      <c r="K11" s="625"/>
      <c r="L11" s="625"/>
      <c r="M11" s="157"/>
      <c r="N11" s="158"/>
      <c r="O11" s="502"/>
      <c r="P11" s="502"/>
      <c r="Q11" s="502"/>
      <c r="R11" s="502"/>
      <c r="S11" s="160"/>
    </row>
    <row r="12" spans="2:19" ht="21" customHeight="1">
      <c r="B12" s="154"/>
      <c r="C12" s="625"/>
      <c r="D12" s="155"/>
      <c r="E12" s="156"/>
      <c r="F12" s="625"/>
      <c r="G12" s="625"/>
      <c r="H12" s="625"/>
      <c r="I12" s="625"/>
      <c r="J12" s="625"/>
      <c r="K12" s="625"/>
      <c r="L12" s="625"/>
      <c r="M12" s="157"/>
      <c r="N12" s="158"/>
      <c r="O12" s="502"/>
      <c r="P12" s="502"/>
      <c r="Q12" s="502"/>
      <c r="R12" s="502"/>
      <c r="S12" s="160"/>
    </row>
    <row r="13" spans="2:19">
      <c r="B13" s="154"/>
      <c r="C13" s="625"/>
      <c r="D13" s="155"/>
      <c r="E13" s="156"/>
      <c r="F13" s="502" t="s">
        <v>254</v>
      </c>
      <c r="G13" s="502"/>
      <c r="H13" s="502"/>
      <c r="I13" s="502"/>
      <c r="J13" s="502"/>
      <c r="K13" s="502"/>
      <c r="L13" s="502"/>
      <c r="M13" s="157"/>
      <c r="N13" s="158"/>
      <c r="O13" s="502"/>
      <c r="P13" s="502"/>
      <c r="Q13" s="502"/>
      <c r="R13" s="502"/>
      <c r="S13" s="160"/>
    </row>
    <row r="14" spans="2:19" ht="31.5" customHeight="1">
      <c r="B14" s="154"/>
      <c r="C14" s="625"/>
      <c r="D14" s="155"/>
      <c r="E14" s="156"/>
      <c r="F14" s="502" t="s">
        <v>617</v>
      </c>
      <c r="G14" s="502"/>
      <c r="H14" s="502"/>
      <c r="I14" s="502"/>
      <c r="J14" s="502"/>
      <c r="K14" s="502"/>
      <c r="L14" s="502"/>
      <c r="M14" s="171"/>
      <c r="N14" s="172"/>
      <c r="O14" s="502"/>
      <c r="P14" s="502"/>
      <c r="Q14" s="502"/>
      <c r="R14" s="502"/>
      <c r="S14" s="160"/>
    </row>
    <row r="15" spans="2:19">
      <c r="B15" s="154"/>
      <c r="C15" s="625"/>
      <c r="D15" s="155"/>
      <c r="E15" s="156"/>
      <c r="F15" s="502"/>
      <c r="G15" s="502"/>
      <c r="H15" s="502"/>
      <c r="I15" s="502"/>
      <c r="J15" s="502"/>
      <c r="K15" s="502"/>
      <c r="L15" s="502"/>
      <c r="M15" s="175"/>
      <c r="N15" s="176"/>
      <c r="O15" s="502"/>
      <c r="P15" s="502"/>
      <c r="Q15" s="502"/>
      <c r="R15" s="502"/>
      <c r="S15" s="160"/>
    </row>
    <row r="16" spans="2:19" ht="14.65" thickBot="1">
      <c r="B16" s="154"/>
      <c r="C16" s="625"/>
      <c r="D16" s="155"/>
      <c r="E16" s="156"/>
      <c r="F16" s="144"/>
      <c r="G16" s="144"/>
      <c r="H16" s="144"/>
      <c r="I16" s="144"/>
      <c r="J16" s="144"/>
      <c r="K16" s="144"/>
      <c r="L16" s="144"/>
      <c r="M16" s="175"/>
      <c r="N16" s="176"/>
      <c r="O16" s="502"/>
      <c r="P16" s="502"/>
      <c r="Q16" s="502"/>
      <c r="R16" s="502"/>
      <c r="S16" s="160"/>
    </row>
    <row r="17" spans="2:19" ht="15.75" customHeight="1" thickBot="1">
      <c r="B17" s="154"/>
      <c r="C17" s="625"/>
      <c r="D17" s="155"/>
      <c r="E17" s="156"/>
      <c r="F17" s="144"/>
      <c r="G17" s="631" t="s">
        <v>257</v>
      </c>
      <c r="H17" s="632"/>
      <c r="I17" s="632"/>
      <c r="J17" s="632"/>
      <c r="K17" s="633"/>
      <c r="L17" s="144"/>
      <c r="M17" s="175"/>
      <c r="N17" s="176"/>
      <c r="O17" s="502"/>
      <c r="P17" s="502"/>
      <c r="Q17" s="502"/>
      <c r="R17" s="502"/>
      <c r="S17" s="160"/>
    </row>
    <row r="18" spans="2:19" ht="28.15" thickBot="1">
      <c r="B18" s="154"/>
      <c r="C18" s="625"/>
      <c r="D18" s="155"/>
      <c r="E18" s="156"/>
      <c r="F18" s="144"/>
      <c r="G18" s="57" t="s">
        <v>258</v>
      </c>
      <c r="H18" s="58" t="s">
        <v>259</v>
      </c>
      <c r="I18" s="58" t="s">
        <v>260</v>
      </c>
      <c r="J18" s="58" t="s">
        <v>261</v>
      </c>
      <c r="K18" s="58" t="s">
        <v>262</v>
      </c>
      <c r="L18" s="144"/>
      <c r="M18" s="175"/>
      <c r="N18" s="176"/>
      <c r="O18" s="502"/>
      <c r="P18" s="502"/>
      <c r="Q18" s="502"/>
      <c r="R18" s="502"/>
      <c r="S18" s="160"/>
    </row>
    <row r="19" spans="2:19">
      <c r="B19" s="154"/>
      <c r="C19" s="625"/>
      <c r="D19" s="155"/>
      <c r="E19" s="156"/>
      <c r="F19" s="144"/>
      <c r="G19" s="636" t="s">
        <v>263</v>
      </c>
      <c r="H19" s="60" t="s">
        <v>264</v>
      </c>
      <c r="I19" s="211">
        <v>120</v>
      </c>
      <c r="J19" s="211">
        <v>120</v>
      </c>
      <c r="K19" s="78">
        <v>120</v>
      </c>
      <c r="L19" s="144"/>
      <c r="M19" s="175"/>
      <c r="N19" s="176"/>
      <c r="O19" s="502"/>
      <c r="P19" s="502"/>
      <c r="Q19" s="502"/>
      <c r="R19" s="502"/>
      <c r="S19" s="160"/>
    </row>
    <row r="20" spans="2:19">
      <c r="B20" s="154"/>
      <c r="C20" s="625"/>
      <c r="D20" s="155"/>
      <c r="E20" s="156"/>
      <c r="F20" s="144"/>
      <c r="G20" s="637"/>
      <c r="H20" s="59" t="s">
        <v>265</v>
      </c>
      <c r="I20" s="211">
        <v>120</v>
      </c>
      <c r="J20" s="211">
        <v>180</v>
      </c>
      <c r="K20" s="219">
        <v>240</v>
      </c>
      <c r="L20" s="144"/>
      <c r="M20" s="175"/>
      <c r="N20" s="176"/>
      <c r="O20" s="502"/>
      <c r="P20" s="502"/>
      <c r="Q20" s="502"/>
      <c r="R20" s="502"/>
      <c r="S20" s="160"/>
    </row>
    <row r="21" spans="2:19" ht="15">
      <c r="B21" s="154"/>
      <c r="C21" s="625"/>
      <c r="D21" s="155"/>
      <c r="E21" s="156"/>
      <c r="F21" s="144"/>
      <c r="G21" s="638"/>
      <c r="H21" s="79" t="s">
        <v>266</v>
      </c>
      <c r="I21" s="80">
        <f>SUM(I19:I20)</f>
        <v>240</v>
      </c>
      <c r="J21" s="80">
        <f>SUM(J19:J20)</f>
        <v>300</v>
      </c>
      <c r="K21" s="81">
        <f>SUM(K19:K20)</f>
        <v>360</v>
      </c>
      <c r="L21" s="144"/>
      <c r="M21" s="175"/>
      <c r="N21" s="176"/>
      <c r="O21" s="502"/>
      <c r="P21" s="502"/>
      <c r="Q21" s="502"/>
      <c r="R21" s="502"/>
      <c r="S21" s="160"/>
    </row>
    <row r="22" spans="2:19">
      <c r="B22" s="154"/>
      <c r="C22" s="625"/>
      <c r="D22" s="155"/>
      <c r="E22" s="156"/>
      <c r="F22" s="144"/>
      <c r="G22" s="634" t="s">
        <v>267</v>
      </c>
      <c r="H22" s="59" t="s">
        <v>264</v>
      </c>
      <c r="I22" s="211">
        <v>40</v>
      </c>
      <c r="J22" s="211">
        <v>40</v>
      </c>
      <c r="K22" s="211">
        <v>40</v>
      </c>
      <c r="L22" s="144"/>
      <c r="M22" s="175"/>
      <c r="N22" s="176"/>
      <c r="O22" s="502"/>
      <c r="P22" s="502"/>
      <c r="Q22" s="502"/>
      <c r="R22" s="502"/>
      <c r="S22" s="160"/>
    </row>
    <row r="23" spans="2:19">
      <c r="B23" s="154"/>
      <c r="C23" s="625"/>
      <c r="D23" s="155"/>
      <c r="E23" s="156"/>
      <c r="F23" s="144"/>
      <c r="G23" s="634"/>
      <c r="H23" s="59" t="s">
        <v>268</v>
      </c>
      <c r="I23" s="211">
        <v>200</v>
      </c>
      <c r="J23" s="211">
        <v>200</v>
      </c>
      <c r="K23" s="211">
        <v>200</v>
      </c>
      <c r="L23" s="144"/>
      <c r="M23" s="175"/>
      <c r="N23" s="176"/>
      <c r="O23" s="502"/>
      <c r="P23" s="502"/>
      <c r="Q23" s="502"/>
      <c r="R23" s="502"/>
      <c r="S23" s="160"/>
    </row>
    <row r="24" spans="2:19" ht="15.4" thickBot="1">
      <c r="B24" s="154"/>
      <c r="C24" s="208"/>
      <c r="D24" s="155"/>
      <c r="E24" s="156"/>
      <c r="F24" s="144"/>
      <c r="G24" s="635"/>
      <c r="H24" s="82" t="s">
        <v>269</v>
      </c>
      <c r="I24" s="83">
        <f>SUM(I22:I23)</f>
        <v>240</v>
      </c>
      <c r="J24" s="83">
        <f>SUM(J22:J23)</f>
        <v>240</v>
      </c>
      <c r="K24" s="84">
        <f>SUM(K22:K23)</f>
        <v>240</v>
      </c>
      <c r="L24" s="144"/>
      <c r="M24" s="175"/>
      <c r="N24" s="176"/>
      <c r="O24" s="502"/>
      <c r="P24" s="502"/>
      <c r="Q24" s="502"/>
      <c r="R24" s="502"/>
      <c r="S24" s="160"/>
    </row>
    <row r="25" spans="2:19" ht="15">
      <c r="B25" s="154"/>
      <c r="C25" s="208"/>
      <c r="D25" s="155"/>
      <c r="E25" s="156"/>
      <c r="F25" s="144"/>
      <c r="G25" s="66"/>
      <c r="H25" s="198"/>
      <c r="I25" s="196"/>
      <c r="J25" s="196"/>
      <c r="K25" s="196"/>
      <c r="L25" s="144"/>
      <c r="M25" s="175"/>
      <c r="N25" s="176"/>
      <c r="O25" s="502"/>
      <c r="P25" s="502"/>
      <c r="Q25" s="502"/>
      <c r="R25" s="502"/>
      <c r="S25" s="160"/>
    </row>
    <row r="26" spans="2:19" ht="15">
      <c r="B26" s="154"/>
      <c r="C26" s="208"/>
      <c r="D26" s="155"/>
      <c r="E26" s="156"/>
      <c r="F26" s="144"/>
      <c r="G26" s="66"/>
      <c r="H26" s="198"/>
      <c r="I26" s="196"/>
      <c r="J26" s="196"/>
      <c r="K26" s="196"/>
      <c r="L26" s="144"/>
      <c r="M26" s="175"/>
      <c r="N26" s="176"/>
      <c r="O26" s="502"/>
      <c r="P26" s="502"/>
      <c r="Q26" s="502"/>
      <c r="R26" s="502"/>
      <c r="S26" s="160"/>
    </row>
    <row r="27" spans="2:19" ht="15">
      <c r="B27" s="154"/>
      <c r="C27" s="208"/>
      <c r="D27" s="155"/>
      <c r="E27" s="156"/>
      <c r="F27" s="144"/>
      <c r="G27" s="66"/>
      <c r="H27" s="198"/>
      <c r="I27" s="196"/>
      <c r="J27" s="196"/>
      <c r="K27" s="196"/>
      <c r="L27" s="144"/>
      <c r="M27" s="175"/>
      <c r="N27" s="176"/>
      <c r="S27" s="160"/>
    </row>
    <row r="28" spans="2:19" ht="15.75" customHeight="1">
      <c r="B28" s="154"/>
      <c r="C28" s="208"/>
      <c r="D28" s="155"/>
      <c r="E28" s="156"/>
      <c r="F28" s="144" t="s">
        <v>618</v>
      </c>
      <c r="G28" s="66"/>
      <c r="H28" s="198"/>
      <c r="I28" s="196"/>
      <c r="J28" s="196"/>
      <c r="K28" s="196"/>
      <c r="L28" s="144"/>
      <c r="M28" s="175"/>
      <c r="N28" s="176"/>
      <c r="O28" s="865" t="s">
        <v>619</v>
      </c>
      <c r="P28" s="865"/>
      <c r="Q28" s="865"/>
      <c r="R28" s="865"/>
      <c r="S28" s="160"/>
    </row>
    <row r="29" spans="2:19" ht="15.75" customHeight="1">
      <c r="B29" s="154"/>
      <c r="C29" s="208"/>
      <c r="D29" s="155"/>
      <c r="E29" s="156"/>
      <c r="F29" s="867" t="s">
        <v>620</v>
      </c>
      <c r="G29" s="867"/>
      <c r="H29" s="867"/>
      <c r="I29" s="867"/>
      <c r="J29" s="867"/>
      <c r="K29" s="867"/>
      <c r="L29" s="867"/>
      <c r="M29" s="175"/>
      <c r="N29" s="176"/>
      <c r="O29" s="865"/>
      <c r="P29" s="865"/>
      <c r="Q29" s="865"/>
      <c r="R29" s="865"/>
      <c r="S29" s="160"/>
    </row>
    <row r="30" spans="2:19" ht="15.75" customHeight="1">
      <c r="B30" s="154"/>
      <c r="C30" s="208"/>
      <c r="D30" s="155"/>
      <c r="E30" s="156"/>
      <c r="F30" s="867"/>
      <c r="G30" s="867"/>
      <c r="H30" s="867"/>
      <c r="I30" s="867"/>
      <c r="J30" s="867"/>
      <c r="K30" s="867"/>
      <c r="L30" s="867"/>
      <c r="M30" s="175"/>
      <c r="N30" s="176"/>
      <c r="O30" s="865"/>
      <c r="P30" s="865"/>
      <c r="Q30" s="865"/>
      <c r="R30" s="865"/>
      <c r="S30" s="160"/>
    </row>
    <row r="31" spans="2:19" ht="15.75" customHeight="1">
      <c r="B31" s="154"/>
      <c r="C31" s="208"/>
      <c r="D31" s="155"/>
      <c r="E31" s="156"/>
      <c r="F31" s="867"/>
      <c r="G31" s="867"/>
      <c r="H31" s="867"/>
      <c r="I31" s="867"/>
      <c r="J31" s="867"/>
      <c r="K31" s="867"/>
      <c r="L31" s="867"/>
      <c r="M31" s="175"/>
      <c r="N31" s="176"/>
      <c r="O31" s="865"/>
      <c r="P31" s="865"/>
      <c r="Q31" s="865"/>
      <c r="R31" s="865"/>
      <c r="S31" s="160"/>
    </row>
    <row r="32" spans="2:19" ht="15.75" customHeight="1">
      <c r="B32" s="154"/>
      <c r="C32" s="208"/>
      <c r="D32" s="155"/>
      <c r="E32" s="156"/>
      <c r="F32" s="191"/>
      <c r="G32" s="191"/>
      <c r="H32" s="191"/>
      <c r="I32" s="191"/>
      <c r="J32" s="191"/>
      <c r="K32" s="191"/>
      <c r="L32" s="191"/>
      <c r="M32" s="175"/>
      <c r="N32" s="176"/>
      <c r="O32" s="865"/>
      <c r="P32" s="865"/>
      <c r="Q32" s="865"/>
      <c r="R32" s="865"/>
      <c r="S32" s="160"/>
    </row>
    <row r="33" spans="2:19" ht="15.75" customHeight="1">
      <c r="B33" s="154"/>
      <c r="C33" s="208"/>
      <c r="D33" s="155"/>
      <c r="E33" s="156"/>
      <c r="F33" s="191"/>
      <c r="G33" s="191"/>
      <c r="H33" s="191"/>
      <c r="I33" s="191"/>
      <c r="J33" s="191"/>
      <c r="K33" s="191"/>
      <c r="L33" s="191"/>
      <c r="M33" s="175"/>
      <c r="N33" s="176"/>
      <c r="O33" s="865"/>
      <c r="P33" s="865"/>
      <c r="Q33" s="865"/>
      <c r="R33" s="865"/>
      <c r="S33" s="160"/>
    </row>
    <row r="34" spans="2:19" ht="15.75" customHeight="1">
      <c r="B34" s="154"/>
      <c r="C34" s="208"/>
      <c r="D34" s="155"/>
      <c r="E34" s="156"/>
      <c r="F34" s="191" t="s">
        <v>621</v>
      </c>
      <c r="G34" s="191"/>
      <c r="H34" s="191"/>
      <c r="I34" s="191"/>
      <c r="J34" s="191"/>
      <c r="K34" s="191"/>
      <c r="L34" s="191"/>
      <c r="M34" s="175"/>
      <c r="N34" s="176"/>
      <c r="O34" s="865"/>
      <c r="P34" s="865"/>
      <c r="Q34" s="865"/>
      <c r="R34" s="865"/>
      <c r="S34" s="160"/>
    </row>
    <row r="35" spans="2:19" ht="15.75" customHeight="1">
      <c r="B35" s="154"/>
      <c r="C35" s="208"/>
      <c r="D35" s="155"/>
      <c r="E35" s="156"/>
      <c r="F35" s="867" t="s">
        <v>622</v>
      </c>
      <c r="G35" s="867"/>
      <c r="H35" s="867"/>
      <c r="I35" s="867"/>
      <c r="J35" s="867"/>
      <c r="K35" s="867"/>
      <c r="L35" s="867"/>
      <c r="M35" s="175"/>
      <c r="N35" s="176"/>
      <c r="O35" s="865"/>
      <c r="P35" s="865"/>
      <c r="Q35" s="865"/>
      <c r="R35" s="865"/>
      <c r="S35" s="160"/>
    </row>
    <row r="36" spans="2:19" ht="15.75" customHeight="1">
      <c r="B36" s="154"/>
      <c r="C36" s="208"/>
      <c r="D36" s="155"/>
      <c r="E36" s="156"/>
      <c r="F36" s="867"/>
      <c r="G36" s="867"/>
      <c r="H36" s="867"/>
      <c r="I36" s="867"/>
      <c r="J36" s="867"/>
      <c r="K36" s="867"/>
      <c r="L36" s="867"/>
      <c r="M36" s="175"/>
      <c r="N36" s="176"/>
      <c r="O36" s="865"/>
      <c r="P36" s="865"/>
      <c r="Q36" s="865"/>
      <c r="R36" s="865"/>
      <c r="S36" s="160"/>
    </row>
    <row r="37" spans="2:19" ht="15.75" customHeight="1">
      <c r="B37" s="154"/>
      <c r="C37" s="208"/>
      <c r="D37" s="155"/>
      <c r="E37" s="156"/>
      <c r="F37" s="867"/>
      <c r="G37" s="867"/>
      <c r="H37" s="867"/>
      <c r="I37" s="867"/>
      <c r="J37" s="867"/>
      <c r="K37" s="867"/>
      <c r="L37" s="867"/>
      <c r="M37" s="175"/>
      <c r="N37" s="176"/>
      <c r="O37" s="865"/>
      <c r="P37" s="865"/>
      <c r="Q37" s="865"/>
      <c r="R37" s="865"/>
      <c r="S37" s="160"/>
    </row>
    <row r="38" spans="2:19" ht="15.75" customHeight="1">
      <c r="B38" s="154"/>
      <c r="C38" s="208"/>
      <c r="D38" s="155"/>
      <c r="E38" s="156"/>
      <c r="F38" s="867"/>
      <c r="G38" s="867"/>
      <c r="H38" s="867"/>
      <c r="I38" s="867"/>
      <c r="J38" s="867"/>
      <c r="K38" s="867"/>
      <c r="L38" s="867"/>
      <c r="M38" s="175"/>
      <c r="N38" s="176"/>
      <c r="O38" s="865"/>
      <c r="P38" s="865"/>
      <c r="Q38" s="865"/>
      <c r="R38" s="865"/>
      <c r="S38" s="160"/>
    </row>
    <row r="39" spans="2:19" ht="15.75" customHeight="1">
      <c r="B39" s="154"/>
      <c r="C39" s="208"/>
      <c r="D39" s="155"/>
      <c r="E39" s="156"/>
      <c r="F39" s="867"/>
      <c r="G39" s="867"/>
      <c r="H39" s="867"/>
      <c r="I39" s="867"/>
      <c r="J39" s="867"/>
      <c r="K39" s="867"/>
      <c r="L39" s="867"/>
      <c r="M39" s="175"/>
      <c r="N39" s="176"/>
      <c r="O39" s="865"/>
      <c r="P39" s="865"/>
      <c r="Q39" s="865"/>
      <c r="R39" s="865"/>
      <c r="S39" s="160"/>
    </row>
    <row r="40" spans="2:19" ht="15.75" customHeight="1">
      <c r="B40" s="154"/>
      <c r="C40" s="208"/>
      <c r="D40" s="155"/>
      <c r="E40" s="156"/>
      <c r="F40" s="867"/>
      <c r="G40" s="867"/>
      <c r="H40" s="867"/>
      <c r="I40" s="867"/>
      <c r="J40" s="867"/>
      <c r="K40" s="867"/>
      <c r="L40" s="867"/>
      <c r="M40" s="175"/>
      <c r="N40" s="176"/>
      <c r="O40" s="865"/>
      <c r="P40" s="865"/>
      <c r="Q40" s="865"/>
      <c r="R40" s="865"/>
      <c r="S40" s="160"/>
    </row>
    <row r="41" spans="2:19" ht="15">
      <c r="B41" s="154"/>
      <c r="C41" s="208"/>
      <c r="D41" s="155"/>
      <c r="E41" s="156"/>
      <c r="F41" s="144"/>
      <c r="G41" s="66"/>
      <c r="H41" s="198"/>
      <c r="I41" s="196"/>
      <c r="J41" s="196"/>
      <c r="K41" s="196"/>
      <c r="L41" s="144"/>
      <c r="M41" s="175"/>
      <c r="N41" s="176"/>
      <c r="O41" s="251"/>
      <c r="P41" s="251"/>
      <c r="Q41" s="251"/>
      <c r="R41" s="251"/>
      <c r="S41" s="160"/>
    </row>
    <row r="42" spans="2:19" ht="15.75" customHeight="1">
      <c r="B42" s="154"/>
      <c r="C42" s="208"/>
      <c r="D42" s="155"/>
      <c r="E42" s="156"/>
      <c r="F42" s="864" t="s">
        <v>623</v>
      </c>
      <c r="G42" s="864"/>
      <c r="H42" s="864"/>
      <c r="I42" s="864"/>
      <c r="J42" s="864"/>
      <c r="K42" s="864"/>
      <c r="L42" s="864"/>
      <c r="M42" s="175"/>
      <c r="N42" s="176"/>
      <c r="O42" s="866" t="s">
        <v>624</v>
      </c>
      <c r="P42" s="866"/>
      <c r="Q42" s="866"/>
      <c r="R42" s="866"/>
      <c r="S42" s="160"/>
    </row>
    <row r="43" spans="2:19" ht="59.25" customHeight="1">
      <c r="B43" s="154"/>
      <c r="C43" s="208"/>
      <c r="D43" s="155"/>
      <c r="E43" s="156"/>
      <c r="F43" s="864"/>
      <c r="G43" s="864"/>
      <c r="H43" s="864"/>
      <c r="I43" s="864"/>
      <c r="J43" s="864"/>
      <c r="K43" s="864"/>
      <c r="L43" s="864"/>
      <c r="M43" s="175"/>
      <c r="N43" s="176"/>
      <c r="O43" s="868" t="s">
        <v>625</v>
      </c>
      <c r="P43" s="868"/>
      <c r="Q43" s="253" t="s">
        <v>626</v>
      </c>
      <c r="R43" s="252" t="s">
        <v>627</v>
      </c>
      <c r="S43" s="160"/>
    </row>
    <row r="44" spans="2:19" ht="15.75" customHeight="1">
      <c r="B44" s="154"/>
      <c r="C44" s="208"/>
      <c r="D44" s="155"/>
      <c r="E44" s="156"/>
      <c r="F44" s="864"/>
      <c r="G44" s="864"/>
      <c r="H44" s="864"/>
      <c r="I44" s="864"/>
      <c r="J44" s="864"/>
      <c r="K44" s="864"/>
      <c r="L44" s="864"/>
      <c r="M44" s="175"/>
      <c r="N44" s="176"/>
      <c r="O44" s="862">
        <v>0</v>
      </c>
      <c r="P44" s="862"/>
      <c r="Q44" s="254">
        <v>1</v>
      </c>
      <c r="R44" s="254">
        <v>0</v>
      </c>
      <c r="S44" s="160"/>
    </row>
    <row r="45" spans="2:19" ht="15.75" customHeight="1">
      <c r="B45" s="154"/>
      <c r="C45" s="208"/>
      <c r="D45" s="155"/>
      <c r="E45" s="156"/>
      <c r="F45" s="864"/>
      <c r="G45" s="864"/>
      <c r="H45" s="864"/>
      <c r="I45" s="864"/>
      <c r="J45" s="864"/>
      <c r="K45" s="864"/>
      <c r="L45" s="864"/>
      <c r="M45" s="175"/>
      <c r="N45" s="176"/>
      <c r="O45" s="862" t="s">
        <v>628</v>
      </c>
      <c r="P45" s="862"/>
      <c r="Q45" s="254">
        <v>0.97</v>
      </c>
      <c r="R45" s="254">
        <v>0.03</v>
      </c>
      <c r="S45" s="160"/>
    </row>
    <row r="46" spans="2:19" ht="15.75" customHeight="1">
      <c r="B46" s="154"/>
      <c r="C46" s="208"/>
      <c r="D46" s="155"/>
      <c r="E46" s="156"/>
      <c r="F46" s="864"/>
      <c r="G46" s="864"/>
      <c r="H46" s="864"/>
      <c r="I46" s="864"/>
      <c r="J46" s="864"/>
      <c r="K46" s="864"/>
      <c r="L46" s="864"/>
      <c r="M46" s="175"/>
      <c r="N46" s="176"/>
      <c r="O46" s="862" t="s">
        <v>629</v>
      </c>
      <c r="P46" s="862"/>
      <c r="Q46" s="254">
        <v>0.92</v>
      </c>
      <c r="R46" s="254">
        <v>0.08</v>
      </c>
      <c r="S46" s="160"/>
    </row>
    <row r="47" spans="2:19" ht="15.75" customHeight="1">
      <c r="B47" s="154"/>
      <c r="C47" s="208"/>
      <c r="D47" s="155"/>
      <c r="E47" s="156"/>
      <c r="F47" s="864"/>
      <c r="G47" s="864"/>
      <c r="H47" s="864"/>
      <c r="I47" s="864"/>
      <c r="J47" s="864"/>
      <c r="K47" s="864"/>
      <c r="L47" s="864"/>
      <c r="M47" s="175"/>
      <c r="N47" s="176"/>
      <c r="O47" s="862" t="s">
        <v>630</v>
      </c>
      <c r="P47" s="862"/>
      <c r="Q47" s="254">
        <v>0.9</v>
      </c>
      <c r="R47" s="254">
        <v>0.1</v>
      </c>
      <c r="S47" s="160"/>
    </row>
    <row r="48" spans="2:19" ht="15.75" customHeight="1">
      <c r="B48" s="154"/>
      <c r="C48" s="208"/>
      <c r="D48" s="155"/>
      <c r="E48" s="156"/>
      <c r="F48" s="864"/>
      <c r="G48" s="864"/>
      <c r="H48" s="864"/>
      <c r="I48" s="864"/>
      <c r="J48" s="864"/>
      <c r="K48" s="864"/>
      <c r="L48" s="864"/>
      <c r="M48" s="175"/>
      <c r="N48" s="176"/>
      <c r="O48" s="862" t="s">
        <v>631</v>
      </c>
      <c r="P48" s="862"/>
      <c r="Q48" s="254">
        <v>0.8</v>
      </c>
      <c r="R48" s="254">
        <v>0.2</v>
      </c>
      <c r="S48" s="160"/>
    </row>
    <row r="49" spans="2:19" ht="15.75" customHeight="1">
      <c r="B49" s="154"/>
      <c r="C49" s="208"/>
      <c r="D49" s="155"/>
      <c r="E49" s="156"/>
      <c r="F49" s="864"/>
      <c r="G49" s="864"/>
      <c r="H49" s="864"/>
      <c r="I49" s="864"/>
      <c r="J49" s="864"/>
      <c r="K49" s="864"/>
      <c r="L49" s="864"/>
      <c r="M49" s="175"/>
      <c r="N49" s="176"/>
      <c r="O49" s="862" t="s">
        <v>632</v>
      </c>
      <c r="P49" s="862"/>
      <c r="Q49" s="869" t="s">
        <v>633</v>
      </c>
      <c r="R49" s="869" t="s">
        <v>634</v>
      </c>
      <c r="S49" s="160"/>
    </row>
    <row r="50" spans="2:19" ht="41.25" customHeight="1">
      <c r="B50" s="154"/>
      <c r="C50" s="208"/>
      <c r="D50" s="155"/>
      <c r="E50" s="156"/>
      <c r="F50" s="864"/>
      <c r="G50" s="864"/>
      <c r="H50" s="864"/>
      <c r="I50" s="864"/>
      <c r="J50" s="864"/>
      <c r="K50" s="864"/>
      <c r="L50" s="864"/>
      <c r="M50" s="175"/>
      <c r="N50" s="176"/>
      <c r="O50" s="862"/>
      <c r="P50" s="862"/>
      <c r="Q50" s="869"/>
      <c r="R50" s="869"/>
      <c r="S50" s="160"/>
    </row>
    <row r="51" spans="2:19" ht="15.75" customHeight="1">
      <c r="B51" s="154"/>
      <c r="C51" s="208"/>
      <c r="D51" s="155"/>
      <c r="E51" s="156"/>
      <c r="F51" s="864"/>
      <c r="G51" s="864"/>
      <c r="H51" s="864"/>
      <c r="I51" s="864"/>
      <c r="J51" s="864"/>
      <c r="K51" s="864"/>
      <c r="L51" s="864"/>
      <c r="M51" s="175"/>
      <c r="N51" s="176"/>
      <c r="S51" s="160"/>
    </row>
    <row r="52" spans="2:19" ht="15.75" customHeight="1">
      <c r="B52" s="154"/>
      <c r="C52" s="208"/>
      <c r="D52" s="155"/>
      <c r="E52" s="156"/>
      <c r="F52" s="864"/>
      <c r="G52" s="864"/>
      <c r="H52" s="864"/>
      <c r="I52" s="864"/>
      <c r="J52" s="864"/>
      <c r="K52" s="864"/>
      <c r="L52" s="864"/>
      <c r="M52" s="175"/>
      <c r="N52" s="176"/>
      <c r="O52" s="863" t="s">
        <v>635</v>
      </c>
      <c r="P52" s="863"/>
      <c r="Q52" s="863"/>
      <c r="R52" s="863"/>
      <c r="S52" s="160"/>
    </row>
    <row r="53" spans="2:19" ht="15.75" customHeight="1">
      <c r="B53" s="154"/>
      <c r="C53" s="208"/>
      <c r="D53" s="155"/>
      <c r="E53" s="156"/>
      <c r="F53" s="864"/>
      <c r="G53" s="864"/>
      <c r="H53" s="864"/>
      <c r="I53" s="864"/>
      <c r="J53" s="864"/>
      <c r="K53" s="864"/>
      <c r="L53" s="864"/>
      <c r="M53" s="175"/>
      <c r="N53" s="176"/>
      <c r="O53" s="863"/>
      <c r="P53" s="863"/>
      <c r="Q53" s="863"/>
      <c r="R53" s="863"/>
      <c r="S53" s="160"/>
    </row>
    <row r="54" spans="2:19" ht="15.75" customHeight="1">
      <c r="B54" s="154"/>
      <c r="C54" s="208"/>
      <c r="D54" s="155"/>
      <c r="E54" s="156"/>
      <c r="F54" s="864"/>
      <c r="G54" s="864"/>
      <c r="H54" s="864"/>
      <c r="I54" s="864"/>
      <c r="J54" s="864"/>
      <c r="K54" s="864"/>
      <c r="L54" s="864"/>
      <c r="M54" s="175"/>
      <c r="N54" s="176"/>
      <c r="O54" s="863"/>
      <c r="P54" s="863"/>
      <c r="Q54" s="863"/>
      <c r="R54" s="863"/>
      <c r="S54" s="160"/>
    </row>
    <row r="55" spans="2:19" ht="15.75" customHeight="1">
      <c r="B55" s="154"/>
      <c r="C55" s="208"/>
      <c r="D55" s="155"/>
      <c r="E55" s="156"/>
      <c r="F55" s="864"/>
      <c r="G55" s="864"/>
      <c r="H55" s="864"/>
      <c r="I55" s="864"/>
      <c r="J55" s="864"/>
      <c r="K55" s="864"/>
      <c r="L55" s="864"/>
      <c r="M55" s="175"/>
      <c r="N55" s="176"/>
      <c r="S55" s="160"/>
    </row>
    <row r="56" spans="2:19" ht="15.75" customHeight="1" thickBot="1">
      <c r="B56" s="154"/>
      <c r="C56" s="208"/>
      <c r="D56" s="155"/>
      <c r="E56" s="184"/>
      <c r="F56" s="255"/>
      <c r="G56" s="255"/>
      <c r="H56" s="255"/>
      <c r="I56" s="255"/>
      <c r="J56" s="255"/>
      <c r="K56" s="255"/>
      <c r="L56" s="255"/>
      <c r="M56" s="186"/>
      <c r="N56" s="187"/>
      <c r="O56" s="195"/>
      <c r="P56" s="195"/>
      <c r="Q56" s="195"/>
      <c r="R56" s="195"/>
      <c r="S56" s="190"/>
    </row>
  </sheetData>
  <mergeCells count="30">
    <mergeCell ref="C6:C23"/>
    <mergeCell ref="F6:L6"/>
    <mergeCell ref="F8:L8"/>
    <mergeCell ref="B2:S2"/>
    <mergeCell ref="B4:D4"/>
    <mergeCell ref="E4:M4"/>
    <mergeCell ref="N4:S4"/>
    <mergeCell ref="F42:L55"/>
    <mergeCell ref="O6:R26"/>
    <mergeCell ref="O28:R40"/>
    <mergeCell ref="O42:R42"/>
    <mergeCell ref="G19:G21"/>
    <mergeCell ref="G22:G24"/>
    <mergeCell ref="F29:L31"/>
    <mergeCell ref="F35:L40"/>
    <mergeCell ref="F10:L12"/>
    <mergeCell ref="F13:L13"/>
    <mergeCell ref="F14:L14"/>
    <mergeCell ref="F15:L15"/>
    <mergeCell ref="G17:K17"/>
    <mergeCell ref="O43:P43"/>
    <mergeCell ref="Q49:Q50"/>
    <mergeCell ref="R49:R50"/>
    <mergeCell ref="O49:P50"/>
    <mergeCell ref="O52:R54"/>
    <mergeCell ref="O44:P44"/>
    <mergeCell ref="O45:P45"/>
    <mergeCell ref="O46:P46"/>
    <mergeCell ref="O47:P47"/>
    <mergeCell ref="O48:P48"/>
  </mergeCells>
  <pageMargins left="0.7" right="0.7" top="0.75" bottom="0.75" header="0.3" footer="0.3"/>
  <pageSetup scale="48" orientation="landscape" r:id="rId1"/>
  <colBreaks count="1" manualBreakCount="1">
    <brk id="19"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6CF36A3270F607479E8DEB13009CF3E0" ma:contentTypeVersion="19" ma:contentTypeDescription="Crear nuevo documento." ma:contentTypeScope="" ma:versionID="e4cab0ad97b65d71a34eb34ffac057dd">
  <xsd:schema xmlns:xsd="http://www.w3.org/2001/XMLSchema" xmlns:xs="http://www.w3.org/2001/XMLSchema" xmlns:p="http://schemas.microsoft.com/office/2006/metadata/properties" xmlns:ns2="7dd10dd9-8086-485b-8e63-cf40ef5ea313" xmlns:ns3="598173c1-8337-44b6-af4a-47afe9d143da" targetNamespace="http://schemas.microsoft.com/office/2006/metadata/properties" ma:root="true" ma:fieldsID="dd73db2574feef105d7a6ebb3a2c562a" ns2:_="" ns3:_="">
    <xsd:import namespace="7dd10dd9-8086-485b-8e63-cf40ef5ea313"/>
    <xsd:import namespace="598173c1-8337-44b6-af4a-47afe9d143d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2:MediaServiceObjectDetectorVersions" minOccurs="0"/>
                <xsd:element ref="ns2:MediaServiceSearchProperties" minOccurs="0"/>
                <xsd:element ref="ns2:Observacion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d10dd9-8086-485b-8e63-cf40ef5ea3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Observaciones" ma:index="25" nillable="true" ma:displayName="Observaciones" ma:description="Campo creado para agregar cualquier tipo de comentario respecto al documento en cuestión." ma:format="Dropdown" ma:internalName="Observacione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98173c1-8337-44b6-af4a-47afe9d143d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bservaciones xmlns="7dd10dd9-8086-485b-8e63-cf40ef5ea313" xsi:nil="true"/>
    <lcf76f155ced4ddcb4097134ff3c332f xmlns="7dd10dd9-8086-485b-8e63-cf40ef5ea31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EB7C02B-3D35-454F-966A-377E740BAB88}">
  <ds:schemaRefs>
    <ds:schemaRef ds:uri="http://schemas.microsoft.com/sharepoint/v3/contenttype/forms"/>
  </ds:schemaRefs>
</ds:datastoreItem>
</file>

<file path=customXml/itemProps2.xml><?xml version="1.0" encoding="utf-8"?>
<ds:datastoreItem xmlns:ds="http://schemas.openxmlformats.org/officeDocument/2006/customXml" ds:itemID="{6A6A7D8B-4636-4989-9B44-624F11AF921A}"/>
</file>

<file path=customXml/itemProps3.xml><?xml version="1.0" encoding="utf-8"?>
<ds:datastoreItem xmlns:ds="http://schemas.openxmlformats.org/officeDocument/2006/customXml" ds:itemID="{5FF74174-FBA2-4D58-B81D-84EA3DBA765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7</vt:i4>
      </vt:variant>
    </vt:vector>
  </HeadingPairs>
  <TitlesOfParts>
    <vt:vector size="25" baseType="lpstr">
      <vt:lpstr>Resumen ajustes</vt:lpstr>
      <vt:lpstr>INTRODUCCIÓN</vt:lpstr>
      <vt:lpstr>INFOR Y FACT</vt:lpstr>
      <vt:lpstr>PONDERACIONES</vt:lpstr>
      <vt:lpstr>CONECTIVIDAD</vt:lpstr>
      <vt:lpstr>INFRAESTRUCTURA</vt:lpstr>
      <vt:lpstr>ALMACENAMIENTO</vt:lpstr>
      <vt:lpstr>BACKUP</vt:lpstr>
      <vt:lpstr>APLICACIONES</vt:lpstr>
      <vt:lpstr>BASE DE DATOS</vt:lpstr>
      <vt:lpstr>SERVICIOS</vt:lpstr>
      <vt:lpstr>REDES</vt:lpstr>
      <vt:lpstr>SEGURIDAD</vt:lpstr>
      <vt:lpstr>OTROS SERVICIOS</vt:lpstr>
      <vt:lpstr>CAMBIOS</vt:lpstr>
      <vt:lpstr>MESA DE AYUDA</vt:lpstr>
      <vt:lpstr>Comunicaciones IP</vt:lpstr>
      <vt:lpstr>IMPRESION</vt:lpstr>
      <vt:lpstr>CAMBIOS!Área_de_impresión</vt:lpstr>
      <vt:lpstr>'Comunicaciones IP'!Área_de_impresión</vt:lpstr>
      <vt:lpstr>CONECTIVIDAD!Área_de_impresión</vt:lpstr>
      <vt:lpstr>IMPRESION!Área_de_impresión</vt:lpstr>
      <vt:lpstr>INFRAESTRUCTURA!Área_de_impresión</vt:lpstr>
      <vt:lpstr>'OTROS SERVICIOS'!Área_de_impresión</vt:lpstr>
      <vt:lpstr>REDES!Área_de_impresión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Grupo Acceso a Datos</dc:creator>
  <cp:keywords/>
  <dc:description/>
  <cp:lastModifiedBy>Juan Manuel Cortes Isaza</cp:lastModifiedBy>
  <cp:revision/>
  <dcterms:created xsi:type="dcterms:W3CDTF">2012-09-17T15:26:54Z</dcterms:created>
  <dcterms:modified xsi:type="dcterms:W3CDTF">2025-12-12T16:16:05Z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0x0101006CF36A3270F607479E8DEB13009CF3E0</vt:lpwstr>
  </property>
  <property fmtid="{D5CDD505-2E9C-101B-9397-08002B2CF9AE}" pid="3" name="MSIP_Label_8f6c11aa-b2ae-45e8-8ab3-d12832c1a7b0_Enabled">
    <vt:lpwstr>true</vt:lpwstr>
  </property>
  <property fmtid="{D5CDD505-2E9C-101B-9397-08002B2CF9AE}" pid="4" name="MSIP_Label_8f6c11aa-b2ae-45e8-8ab3-d12832c1a7b0_SetDate">
    <vt:lpwstr>2022-05-12T16:27:30Z</vt:lpwstr>
  </property>
  <property fmtid="{D5CDD505-2E9C-101B-9397-08002B2CF9AE}" pid="5" name="MSIP_Label_8f6c11aa-b2ae-45e8-8ab3-d12832c1a7b0_Method">
    <vt:lpwstr>Privileged</vt:lpwstr>
  </property>
  <property fmtid="{D5CDD505-2E9C-101B-9397-08002B2CF9AE}" pid="6" name="MSIP_Label_8f6c11aa-b2ae-45e8-8ab3-d12832c1a7b0_Name">
    <vt:lpwstr>Publica</vt:lpwstr>
  </property>
  <property fmtid="{D5CDD505-2E9C-101B-9397-08002B2CF9AE}" pid="7" name="MSIP_Label_8f6c11aa-b2ae-45e8-8ab3-d12832c1a7b0_SiteId">
    <vt:lpwstr>59f85572-2867-4480-b111-fc473309f9b3</vt:lpwstr>
  </property>
  <property fmtid="{D5CDD505-2E9C-101B-9397-08002B2CF9AE}" pid="8" name="MSIP_Label_8f6c11aa-b2ae-45e8-8ab3-d12832c1a7b0_ActionId">
    <vt:lpwstr>d9764bb8-59c4-4b25-8eb7-22630e6809b2</vt:lpwstr>
  </property>
  <property fmtid="{D5CDD505-2E9C-101B-9397-08002B2CF9AE}" pid="9" name="MSIP_Label_8f6c11aa-b2ae-45e8-8ab3-d12832c1a7b0_ContentBits">
    <vt:lpwstr>0</vt:lpwstr>
  </property>
  <property fmtid="{D5CDD505-2E9C-101B-9397-08002B2CF9AE}" pid="10" name="MediaServiceImageTags">
    <vt:lpwstr/>
  </property>
  <property fmtid="{D5CDD505-2E9C-101B-9397-08002B2CF9AE}" pid="11" name="Order">
    <vt:r8>516700</vt:r8>
  </property>
  <property fmtid="{D5CDD505-2E9C-101B-9397-08002B2CF9AE}" pid="12" name="xd_Signature">
    <vt:bool>false</vt:bool>
  </property>
  <property fmtid="{D5CDD505-2E9C-101B-9397-08002B2CF9AE}" pid="13" name="xd_ProgID">
    <vt:lpwstr/>
  </property>
  <property fmtid="{D5CDD505-2E9C-101B-9397-08002B2CF9AE}" pid="14" name="TriggerFlowInfo">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ies>
</file>